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G:\Mi unidad\REQUERIMIENTOS\2025\DEBATE CONTROL POLITICO\COMISIÓN CUARTA\"/>
    </mc:Choice>
  </mc:AlternateContent>
  <xr:revisionPtr revIDLastSave="0" documentId="13_ncr:1_{E092D96F-5EFC-4448-9F3E-0F4181EA4814}" xr6:coauthVersionLast="47" xr6:coauthVersionMax="47" xr10:uidLastSave="{00000000-0000-0000-0000-000000000000}"/>
  <bookViews>
    <workbookView xWindow="-110" yWindow="-110" windowWidth="19420" windowHeight="10300" tabRatio="759" activeTab="1" xr2:uid="{00000000-000D-0000-FFFF-FFFF00000000}"/>
  </bookViews>
  <sheets>
    <sheet name="Consolidado" sheetId="1" r:id="rId1"/>
    <sheet name="Regionalización 2022-2025" sheetId="8" r:id="rId2"/>
    <sheet name="2025" sheetId="4" r:id="rId3"/>
    <sheet name="2024" sheetId="5" r:id="rId4"/>
    <sheet name="2023" sheetId="6" r:id="rId5"/>
    <sheet name="2022" sheetId="7" r:id="rId6"/>
  </sheets>
  <definedNames>
    <definedName name="_xlnm._FilterDatabase" localSheetId="5" hidden="1">'2022'!$A$4:$AA$29</definedName>
    <definedName name="_xlnm._FilterDatabase" localSheetId="4" hidden="1">'2023'!$A$4:$AB$34</definedName>
    <definedName name="_xlnm._FilterDatabase" localSheetId="3" hidden="1">'2024'!$A$4:$AA$33</definedName>
    <definedName name="_xlnm._FilterDatabase" localSheetId="2" hidden="1">'2025'!$A$4:$AA$24</definedName>
    <definedName name="cami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3" roundtripDataChecksum="hvHbptwaGlFi/f4MV2GF5jfIYOa+Z0dBayA54DUXCiU="/>
    </ext>
  </extLst>
</workbook>
</file>

<file path=xl/calcChain.xml><?xml version="1.0" encoding="utf-8"?>
<calcChain xmlns="http://schemas.openxmlformats.org/spreadsheetml/2006/main">
  <c r="E8" i="8" l="1"/>
  <c r="D37" i="8"/>
  <c r="C37" i="8"/>
  <c r="B37" i="8"/>
  <c r="E37" i="8"/>
  <c r="I9" i="1"/>
  <c r="D7" i="1"/>
  <c r="G6" i="1"/>
  <c r="F6" i="1"/>
  <c r="E6" i="1"/>
  <c r="D6" i="1"/>
  <c r="R24" i="4"/>
  <c r="S24" i="4"/>
  <c r="T24" i="4"/>
  <c r="U24" i="4"/>
  <c r="V24" i="4"/>
  <c r="W24" i="4"/>
  <c r="X24" i="4"/>
  <c r="Y24" i="4"/>
  <c r="Z24" i="4"/>
  <c r="AA24" i="4"/>
  <c r="Q24" i="4"/>
  <c r="R33" i="5"/>
  <c r="S33" i="5"/>
  <c r="T33" i="5"/>
  <c r="U33" i="5"/>
  <c r="V33" i="5"/>
  <c r="W33" i="5"/>
  <c r="X33" i="5"/>
  <c r="Y33" i="5"/>
  <c r="Z33" i="5"/>
  <c r="AA33" i="5"/>
  <c r="Q33" i="5"/>
  <c r="R34" i="6"/>
  <c r="S34" i="6"/>
  <c r="T34" i="6"/>
  <c r="U34" i="6"/>
  <c r="V34" i="6"/>
  <c r="W34" i="6"/>
  <c r="X34" i="6"/>
  <c r="Y34" i="6"/>
  <c r="Z34" i="6"/>
  <c r="AA34" i="6"/>
  <c r="Q34" i="6"/>
  <c r="R29" i="7"/>
  <c r="S29" i="7"/>
  <c r="T29" i="7"/>
  <c r="U29" i="7"/>
  <c r="V29" i="7"/>
  <c r="W29" i="7"/>
  <c r="X29" i="7"/>
  <c r="Y29" i="7"/>
  <c r="Z29" i="7"/>
  <c r="AA29" i="7"/>
  <c r="Q29" i="7"/>
  <c r="Y31" i="7"/>
  <c r="Y36" i="7" s="1"/>
  <c r="J9" i="1" l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<sst xmlns="http://schemas.openxmlformats.org/spreadsheetml/2006/main" count="1674" uniqueCount="214">
  <si>
    <t>MINISTERIO DE CIENCIA, TECNOLOGÍA E INNOVACIÓN</t>
  </si>
  <si>
    <t>Apropiación Vigente</t>
  </si>
  <si>
    <t>Compromiso</t>
  </si>
  <si>
    <t>Obligación</t>
  </si>
  <si>
    <t>Pago</t>
  </si>
  <si>
    <t>Nación</t>
  </si>
  <si>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</si>
  <si>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</si>
  <si>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</si>
  <si>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</si>
  <si>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</si>
  <si>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</si>
  <si>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</si>
  <si>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</si>
  <si>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</si>
  <si>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</si>
  <si>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</si>
  <si>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</si>
  <si>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</si>
  <si>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</si>
  <si>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</si>
  <si>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</si>
  <si>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</si>
  <si>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</si>
  <si>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</si>
  <si>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</si>
  <si>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</si>
  <si>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</si>
  <si>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</si>
  <si>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</si>
  <si>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</si>
  <si>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</si>
  <si>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</si>
  <si>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</si>
  <si>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</si>
  <si>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</si>
  <si>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</si>
  <si>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</si>
  <si>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39-01-01</t>
  </si>
  <si>
    <t>MINISTERIO DE CIENCIA, TECNOLOGIA E INNOVACION - GESTION GENERAL</t>
  </si>
  <si>
    <t>A-01-01-01</t>
  </si>
  <si>
    <t>A</t>
  </si>
  <si>
    <t>01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</si>
  <si>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</si>
  <si>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</si>
  <si>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</si>
  <si>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</si>
  <si>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</si>
  <si>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</si>
  <si>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</si>
  <si>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</si>
  <si>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</si>
  <si>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</si>
  <si>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</si>
  <si>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A-03-04-02-012</t>
  </si>
  <si>
    <t>04</t>
  </si>
  <si>
    <t>012</t>
  </si>
  <si>
    <t>INCAPACIDADES Y LICENCIAS DE MATERNIDAD Y PATERNIDAD (NO DE PENSIONES)</t>
  </si>
  <si>
    <t>A-03-06-01-008</t>
  </si>
  <si>
    <t>06</t>
  </si>
  <si>
    <t>008</t>
  </si>
  <si>
    <t>CENTRO INTERNACIONAL DE FÍSICA (DECRETO 267 DE 1984)</t>
  </si>
  <si>
    <t>A-03-06-01-009</t>
  </si>
  <si>
    <t>009</t>
  </si>
  <si>
    <t>CENTRO INTERNACIONAL DE INVESTIGACIONES MÉDICAS - CIDEIM (DECRETO 578 DE 1990)</t>
  </si>
  <si>
    <t>A-03-10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</si>
  <si>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</si>
  <si>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</si>
  <si>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</si>
  <si>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</si>
  <si>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</si>
  <si>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</si>
  <si>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</si>
  <si>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11</t>
  </si>
  <si>
    <t>SSF</t>
  </si>
  <si>
    <t>CUOTA DE FISCALIZACIÓN Y AUDITAJE</t>
  </si>
  <si>
    <t>C-3902-1000-6-40402D</t>
  </si>
  <si>
    <t>C</t>
  </si>
  <si>
    <t>3902</t>
  </si>
  <si>
    <t>1000</t>
  </si>
  <si>
    <t>6</t>
  </si>
  <si>
    <t>40402D</t>
  </si>
  <si>
    <t>4. TRANSFORMACIÓN PRODUCTIVA, INTERNACIONALIZACIÓN Y ACCIÓN CLÍMATICA / D. DESARROLLO CIENTÍFICO Y FORTALECIMIENTO DEL TALENTO EN TECNOLOGÍAS CONVERGENTES</t>
  </si>
  <si>
    <t>C-3903-1000-7-40402A</t>
  </si>
  <si>
    <t>3903</t>
  </si>
  <si>
    <t>7</t>
  </si>
  <si>
    <t>40402A</t>
  </si>
  <si>
    <t>4. TRANSFORMACIÓN PRODUCTIVA, INTERNACIONALIZACIÓN Y ACCIÓN CLÍMATICA / A. CONCURRENCIA DE RECURSOS ALREDEDOR DE INVERSIONES ESTRATÉGICAS EN CIENCIA, TECNOLOGÍA E INNOVACIÓN (CTI)</t>
  </si>
  <si>
    <t>C-3905-1000-1-30101C</t>
  </si>
  <si>
    <t>3905</t>
  </si>
  <si>
    <t>1</t>
  </si>
  <si>
    <t>30101C</t>
  </si>
  <si>
    <t>3. DERECHO HUMANO A LA ALIMENTACIÓN / C. SISTEMAS TERRITORIALES DE INNOVACIÓN, FORTALECIMIENTO DEL SISTEMA NACIONAL DE INNOVACIÓN AGROPECUARIA (SNIA) Y MISIÓN DE INVESTIGACIÓN E INNOVACIÓN</t>
  </si>
  <si>
    <t>C-3906-1000-1-40402D</t>
  </si>
  <si>
    <t>3906</t>
  </si>
  <si>
    <t>C-3906-1000-2-20201F</t>
  </si>
  <si>
    <t>2</t>
  </si>
  <si>
    <t>20201F</t>
  </si>
  <si>
    <t>16</t>
  </si>
  <si>
    <t>2. SEGURIDAD HUMANA Y JUSTICIA SOCIAL / F. FORTALECIMIENTO DE LA POLÍTICA DE CIENCIA, TECNOLOGÍA E INNOVACIÓN EN SALUD</t>
  </si>
  <si>
    <t>C-3906-1000-2-52104A</t>
  </si>
  <si>
    <t>52104A</t>
  </si>
  <si>
    <t>5. CONVERGENCIA REGIONAL / A. TRANSFORMACIÓN PRODUCTIVA DE LAS REGIONES</t>
  </si>
  <si>
    <t>C-3999-1000-1-53105B</t>
  </si>
  <si>
    <t>3999</t>
  </si>
  <si>
    <t>53105B</t>
  </si>
  <si>
    <t>5. CONVERGENCIA REGIONAL / B. ENTIDADES PÚBLICAS TERRITORIALES Y NACIONALES FORTALECIDAS</t>
  </si>
  <si>
    <t>Enero-Diciembre</t>
  </si>
  <si>
    <t>APR REDUCIDA</t>
  </si>
  <si>
    <t>A-03-03-01-999</t>
  </si>
  <si>
    <t>999</t>
  </si>
  <si>
    <t>OTRAS TRANSFERENCIAS - DISTRIBUCIÓN PREVIO CONCEPTO DGPPN</t>
  </si>
  <si>
    <t>C-3903-1000-7-10101B</t>
  </si>
  <si>
    <t>10101B</t>
  </si>
  <si>
    <t>1. ORDENAMIENTO DEL TERRITORIO ALREDEDOR DEL AGUA Y JUSTICIA AMBIENTAL / B. DEMOCRATIZACIÓN DEL CONOCIMIENTO, LA INFORMACIÓN AMBIENTAL Y DE RIESGO DE DESASTRES</t>
  </si>
  <si>
    <t>C-3903-1000-7-30101C</t>
  </si>
  <si>
    <t>C-3903-1000-7-40301C</t>
  </si>
  <si>
    <t>40301C</t>
  </si>
  <si>
    <t>4. TRANSFORMACIÓN PRODUCTIVA, INTERNACIONALIZACIÓN Y ACCIÓN CLÍMATICA / C. CIERRE DE BRECHAS ENERGÉTICAS</t>
  </si>
  <si>
    <t>C-3903-1000-7-52104B</t>
  </si>
  <si>
    <t>52104B</t>
  </si>
  <si>
    <t>5. CONVERGENCIA REGIONAL / B. INSERCIÓN DE LAS REGIONES EN CADENAS GLOBALES DE VALOR</t>
  </si>
  <si>
    <t>C-3906-1000-2-10101B</t>
  </si>
  <si>
    <t>C-3906-1000-2-30101C</t>
  </si>
  <si>
    <t>C-3906-1000-2-40301C</t>
  </si>
  <si>
    <t>C-3906-1000-2-40402C</t>
  </si>
  <si>
    <t>40402C</t>
  </si>
  <si>
    <t>4. TRANSFORMACIÓN PRODUCTIVA, INTERNACIONALIZACIÓN Y ACCIÓN CLÍMATICA / C. MARCO REGULATORIO PARA INVESTIGAR E INNOVAR</t>
  </si>
  <si>
    <t>B-10-04-01</t>
  </si>
  <si>
    <t>B</t>
  </si>
  <si>
    <t>APORTES AL FONDO DE CONTINGENCIAS</t>
  </si>
  <si>
    <t>C-3901-1000-5</t>
  </si>
  <si>
    <t>3901</t>
  </si>
  <si>
    <t>5</t>
  </si>
  <si>
    <t>APOYO AL PROCESO DE TRANSFORMACIÓN DIGITAL PARA LA GESTIÓN Y PRESTACIÓN DE SERVICIOS DE TI EN EL SECTOR CTI Y A NIVEL  NACIONAL</t>
  </si>
  <si>
    <t>C-3901-1000-6</t>
  </si>
  <si>
    <t>ADMINISTRACIÓN SISTEMA NACIONAL DE CIENCIA Y TECNOLOGÍA  NACIONAL</t>
  </si>
  <si>
    <t>C-3901-1000-8</t>
  </si>
  <si>
    <t>8</t>
  </si>
  <si>
    <t>FORTALECIMIENTO CAPACIDADES REGIONALES EN CIENCIA, TECNOLOGÍA E INNOVACIÓN NACIONAL</t>
  </si>
  <si>
    <t>C-3901-1000-9</t>
  </si>
  <si>
    <t>9</t>
  </si>
  <si>
    <t>FORTALECIMIENTO DE LA INSERCION DE ACTORES DEL SNCTI EN EL CONTEXTO  INTERNACIONAL DE CIENCIA, TECNOLOGIA E INNOVACION  NACIONAL</t>
  </si>
  <si>
    <t>C-3902-1000-5</t>
  </si>
  <si>
    <t>MEJORAMIENTO DEL IMPACTO DE LA INVESTIGACIÓN CIENTÍFICA EN EL SECTOR SALUD.  NACIONAL</t>
  </si>
  <si>
    <t>C-3902-1000-6</t>
  </si>
  <si>
    <t>CAPACITACIÓN DE RECURSOS HUMANOS PARA LA INVESTIGACIÓN  NACIONAL</t>
  </si>
  <si>
    <t>C-3902-1000-8</t>
  </si>
  <si>
    <t>FORTALECIMIENTO DE LAS CAPACIDADES PARA LA GENERACION DE CONOCIMIENTO A NIVEL  NACIONAL</t>
  </si>
  <si>
    <t>C-3903-1000-5</t>
  </si>
  <si>
    <t>INCREMENTO DE LAS ACTIVIDADES DE CIENCIA, TECNOLOGÍA E INNOVACIÓN EN LA CONSTRUCCIÓN DE LA BIOECONOMÍA A NIVEL   NACIONAL</t>
  </si>
  <si>
    <t>C-3903-1000-6</t>
  </si>
  <si>
    <t>FORTALECIMIENTO DE LAS CAPACIDADES DE TRANSFERENCIA Y USO DEL CONOCIMIENTO PARA LA INNOVACIÓN A NIVEL NACIONAL</t>
  </si>
  <si>
    <t>C-3903-1000-7</t>
  </si>
  <si>
    <t>IMPLEMENTACION DE MISIONES PARA ATENDER LOS RETOS DEL PAIS A TRAVES DE LA INVESTIGACION Y LA INNOVACION A NIVEL  NACIONAL</t>
  </si>
  <si>
    <t>C-3904-1000-6</t>
  </si>
  <si>
    <t>3904</t>
  </si>
  <si>
    <t>APOYO AL FOMENTO Y DESARROLLO DE LA APROPIACION SOCIAL DEL CONOCIMIENTO  NACIONAL</t>
  </si>
  <si>
    <t>C-3904-1000-7</t>
  </si>
  <si>
    <t>DESARROLLO DE VOCACIONES EN CIENCIA, TECNOLOGIA E INNOVACION DE LOS NINOS, NINAS, ADOLESCENTES Y JOVENES A NIVEL  NACIONAL</t>
  </si>
  <si>
    <t>A-03-02-02</t>
  </si>
  <si>
    <t>A ORGANIZACIONES INTERNACIONALES</t>
  </si>
  <si>
    <t>13</t>
  </si>
  <si>
    <t>Vigencia</t>
  </si>
  <si>
    <t>% Ejecución Compr.</t>
  </si>
  <si>
    <t>% Ejecución Oblig.</t>
  </si>
  <si>
    <t>% Ejecución Pago</t>
  </si>
  <si>
    <t>Fuente: SIIF Nación II (Cifras millones de pesos corrientes)</t>
  </si>
  <si>
    <t>Entidad</t>
  </si>
  <si>
    <t>MIN CIENCIAS</t>
  </si>
  <si>
    <t>Junio</t>
  </si>
  <si>
    <t>TOTAL</t>
  </si>
  <si>
    <t>PRESUPUESTO DE INVERSIÓN 2022-2025</t>
  </si>
  <si>
    <t>Regionalización Proyectos de Inversión Ministerio de Ciencia, Tecnología e Innovación</t>
  </si>
  <si>
    <t>Departamento</t>
  </si>
  <si>
    <t>Regionalización 2022</t>
  </si>
  <si>
    <t>Regionalización 2023</t>
  </si>
  <si>
    <t>Regionalización 2024</t>
  </si>
  <si>
    <t>Regionalización 2025</t>
  </si>
  <si>
    <t>Amazonas</t>
  </si>
  <si>
    <t>Antioquia</t>
  </si>
  <si>
    <t>Arauca</t>
  </si>
  <si>
    <t>Atlántico</t>
  </si>
  <si>
    <t>Bogotá</t>
  </si>
  <si>
    <t>Bolivar</t>
  </si>
  <si>
    <t>Boyaca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</si>
  <si>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</si>
  <si>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</si>
  <si>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</si>
  <si>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</si>
  <si>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</si>
  <si>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</si>
  <si>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</si>
  <si>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</si>
  <si>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</si>
  <si>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Guajira</t>
  </si>
  <si>
    <t>Guaviare</t>
  </si>
  <si>
    <t>Huila</t>
  </si>
  <si>
    <t>Magdalena</t>
  </si>
  <si>
    <t>Meta</t>
  </si>
  <si>
    <t>Norte de Santander</t>
  </si>
  <si>
    <t>Nariño</t>
  </si>
  <si>
    <t>Putumayo</t>
  </si>
  <si>
    <t>Quindio</t>
  </si>
  <si>
    <t>Risaralda</t>
  </si>
  <si>
    <t>San Andrés y Providencia</t>
  </si>
  <si>
    <t>Santander</t>
  </si>
  <si>
    <t>Sucre</t>
  </si>
  <si>
    <t>Tolima</t>
  </si>
  <si>
    <t>Valle</t>
  </si>
  <si>
    <t>Vaupés</t>
  </si>
  <si>
    <t>Vichada</t>
  </si>
  <si>
    <t>Total Proyectos de Inversión</t>
  </si>
  <si>
    <t>Fuente SUIFP 2022-2023 y PIIP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</si>
</sst>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%"/>
    <numFmt numFmtId="165" formatCode="_-* #,##0_-;\-* #,##0_-;_-* &quot;-&quot;??_-;_-@_-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ajor"/>
    </font>
    <font>
      <b/>
      <sz val="8"/>
      <color rgb="FF000000"/>
      <name val="Calibri"/>
      <family val="2"/>
      <scheme val="major"/>
    </font>
    <font>
      <sz val="8"/>
      <name val="Calibri"/>
      <family val="2"/>
      <scheme val="minor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b/>
      <u/>
      <sz val="7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center" vertical="center" wrapText="1" readingOrder="1"/>
    </xf>
    <xf numFmtId="0" fontId="2" fillId="0" borderId="0" xfId="0" applyFont="1"/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Alignment="1">
      <alignment horizontal="center" vertical="center" wrapText="1" readingOrder="1"/>
    </xf>
    <xf numFmtId="165" fontId="6" fillId="0" borderId="2" xfId="1" applyNumberFormat="1" applyFont="1" applyBorder="1" applyAlignment="1">
      <alignment horizontal="center" vertical="center" wrapText="1" readingOrder="1"/>
    </xf>
    <xf numFmtId="165" fontId="5" fillId="0" borderId="2" xfId="1" applyNumberFormat="1" applyFont="1" applyBorder="1" applyAlignment="1">
      <alignment horizontal="right" vertical="center" wrapText="1" readingOrder="1"/>
    </xf>
    <xf numFmtId="165" fontId="2" fillId="0" borderId="0" xfId="1" applyNumberFormat="1" applyFont="1"/>
    <xf numFmtId="165" fontId="0" fillId="0" borderId="0" xfId="1" applyNumberFormat="1" applyFont="1"/>
    <xf numFmtId="165" fontId="3" fillId="0" borderId="0" xfId="1" applyNumberFormat="1" applyFont="1" applyFill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center" vertical="center" wrapText="1" readingOrder="1"/>
    </xf>
    <xf numFmtId="165" fontId="5" fillId="0" borderId="2" xfId="1" applyNumberFormat="1" applyFont="1" applyFill="1" applyBorder="1" applyAlignment="1">
      <alignment horizontal="right" vertical="center" wrapText="1" readingOrder="1"/>
    </xf>
    <xf numFmtId="165" fontId="6" fillId="3" borderId="2" xfId="1" applyNumberFormat="1" applyFont="1" applyFill="1" applyBorder="1" applyAlignment="1">
      <alignment horizontal="right" vertical="center" wrapText="1" readingOrder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165" fontId="9" fillId="0" borderId="4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2" applyFont="1"/>
    <xf numFmtId="0" fontId="10" fillId="0" borderId="0" xfId="2" applyFont="1"/>
    <xf numFmtId="0" fontId="17" fillId="0" borderId="0" xfId="2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right" vertical="center"/>
    </xf>
    <xf numFmtId="0" fontId="14" fillId="0" borderId="0" xfId="2" applyFont="1" applyAlignment="1">
      <alignment horizontal="center"/>
    </xf>
    <xf numFmtId="0" fontId="15" fillId="4" borderId="8" xfId="2" applyFont="1" applyFill="1" applyBorder="1" applyAlignment="1">
      <alignment horizontal="center" wrapText="1"/>
    </xf>
    <xf numFmtId="0" fontId="10" fillId="0" borderId="4" xfId="2" applyFont="1" applyBorder="1" applyAlignment="1">
      <alignment wrapText="1"/>
    </xf>
    <xf numFmtId="165" fontId="12" fillId="0" borderId="4" xfId="1" applyNumberFormat="1" applyFont="1" applyBorder="1"/>
    <xf numFmtId="0" fontId="16" fillId="5" borderId="4" xfId="2" applyFont="1" applyFill="1" applyBorder="1" applyAlignment="1">
      <alignment vertical="center" wrapText="1"/>
    </xf>
    <xf numFmtId="44" fontId="16" fillId="5" borderId="4" xfId="3" applyFont="1" applyFill="1" applyBorder="1" applyAlignment="1">
      <alignment vertical="center" wrapText="1"/>
    </xf>
  </cellXfs>
  <cellStyles count="4">
    <cellStyle name="Millares" xfId="1" builtinId="3"/>
    <cellStyle name="Moneda 2" xfId="3" xr:uid="{F7E63641-A137-4747-A915-688806C73E9E}"/>
    <cellStyle name="Normal" xfId="0" builtinId="0"/>
    <cellStyle name="Normal 2" xfId="2" xr:uid="{C7ED5D02-3B49-4398-9728-3C92701A4E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23" Type="http://customschemas.google.com/relationships/workbookmetadata" Target="metadata"/><Relationship Id="rId4" Type="http://schemas.openxmlformats.org/officeDocument/2006/relationships/worksheet" Target="worksheets/sheet4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zoomScale="140" zoomScaleNormal="140" workbookViewId="0">
      <selection activeCell="M1" sqref="M1"/>
    </sheetView>
  </sheetViews>
  <sheetFormatPr baseColWidth="10" defaultColWidth="14.453125" defaultRowHeight="15" customHeight="1" x14ac:dyDescent="0.35"/>
  <cols>
    <col min="1" max="1" width="3.54296875" style="27" customWidth="1"/>
    <col min="2" max="2" width="9.7265625" style="27" customWidth="1"/>
    <col min="3" max="3" width="11.7265625" style="27" customWidth="1"/>
    <col min="4" max="4" width="7.7265625" style="27" customWidth="1"/>
    <col min="5" max="5" width="8.7265625" style="27" customWidth="1"/>
    <col min="6" max="6" width="6.81640625" style="27" customWidth="1"/>
    <col min="7" max="7" width="6.7265625" style="27" customWidth="1"/>
    <col min="8" max="8" width="8.1796875" style="27" customWidth="1"/>
    <col min="9" max="9" width="8.7265625" style="27" customWidth="1"/>
    <col min="10" max="10" width="6.54296875" style="27" customWidth="1"/>
    <col min="11" max="12" width="3.54296875" style="27" customWidth="1"/>
    <col min="13" max="16384" width="14.453125" style="27"/>
  </cols>
  <sheetData>
    <row r="1" spans="1:12" ht="12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2" customHeight="1" x14ac:dyDescent="0.35">
      <c r="A2" s="22"/>
      <c r="B2" s="31" t="s">
        <v>0</v>
      </c>
      <c r="C2" s="32"/>
      <c r="D2" s="32"/>
      <c r="E2" s="32"/>
      <c r="F2" s="32"/>
      <c r="G2" s="32"/>
      <c r="H2" s="32"/>
      <c r="I2" s="32"/>
      <c r="J2" s="32"/>
      <c r="K2" s="22"/>
      <c r="L2" s="22"/>
    </row>
    <row r="3" spans="1:12" ht="12" customHeight="1" x14ac:dyDescent="0.35">
      <c r="A3" s="22"/>
      <c r="B3" s="33" t="s">
        <v>172</v>
      </c>
      <c r="C3" s="32"/>
      <c r="D3" s="32"/>
      <c r="E3" s="32"/>
      <c r="F3" s="32"/>
      <c r="G3" s="32"/>
      <c r="H3" s="32"/>
      <c r="I3" s="32"/>
      <c r="J3" s="32"/>
      <c r="K3" s="22"/>
      <c r="L3" s="22"/>
    </row>
    <row r="4" spans="1:12" ht="12" customHeigh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30.75" customHeight="1" x14ac:dyDescent="0.35">
      <c r="A5" s="22"/>
      <c r="B5" s="17" t="s">
        <v>163</v>
      </c>
      <c r="C5" s="17" t="s">
        <v>168</v>
      </c>
      <c r="D5" s="25" t="s">
        <v>1</v>
      </c>
      <c r="E5" s="25" t="s">
        <v>2</v>
      </c>
      <c r="F5" s="25" t="s">
        <v>3</v>
      </c>
      <c r="G5" s="25" t="s">
        <v>4</v>
      </c>
      <c r="H5" s="17" t="s">
        <v>164</v>
      </c>
      <c r="I5" s="17" t="s">
        <v>165</v>
      </c>
      <c r="J5" s="17" t="s">
        <v>166</v>
      </c>
      <c r="K5" s="22"/>
      <c r="L5" s="22"/>
    </row>
    <row r="6" spans="1:12" ht="14.15" customHeight="1" x14ac:dyDescent="0.35">
      <c r="A6" s="22"/>
      <c r="B6" s="18">
        <v>2022</v>
      </c>
      <c r="C6" s="23" t="s">
        <v>169</v>
      </c>
      <c r="D6" s="26">
        <f>(+'2022'!T29)/1000000</f>
        <v>302901.43327199999</v>
      </c>
      <c r="E6" s="26">
        <f>(+'2022'!X29)/1000000</f>
        <v>302683.36836751003</v>
      </c>
      <c r="F6" s="26">
        <f>(+'2022'!Y29)/1000000</f>
        <v>265994.26824601</v>
      </c>
      <c r="G6" s="26">
        <f>(+'2022'!AA29)/1000000</f>
        <v>265992.01824601</v>
      </c>
      <c r="H6" s="24">
        <f t="shared" ref="H6:H9" si="0">E6/D6</f>
        <v>0.99928007965451204</v>
      </c>
      <c r="I6" s="19">
        <f t="shared" ref="I6:I8" si="1">F6/D6</f>
        <v>0.87815453817001909</v>
      </c>
      <c r="J6" s="19">
        <f t="shared" ref="J6:J9" si="2">G6/D6</f>
        <v>0.8781471100110444</v>
      </c>
      <c r="K6" s="22"/>
      <c r="L6" s="22"/>
    </row>
    <row r="7" spans="1:12" ht="14.15" customHeight="1" x14ac:dyDescent="0.35">
      <c r="A7" s="22"/>
      <c r="B7" s="18">
        <v>2023</v>
      </c>
      <c r="C7" s="23" t="s">
        <v>169</v>
      </c>
      <c r="D7" s="26">
        <f>(+'2023'!T34)/1000000</f>
        <v>457611.28994500003</v>
      </c>
      <c r="E7" s="26">
        <v>451849.11058533</v>
      </c>
      <c r="F7" s="26">
        <v>293926.92347326002</v>
      </c>
      <c r="G7" s="26">
        <v>293926.92347326002</v>
      </c>
      <c r="H7" s="24">
        <f t="shared" si="0"/>
        <v>0.98740813549341722</v>
      </c>
      <c r="I7" s="19">
        <f t="shared" si="1"/>
        <v>0.64230697522473035</v>
      </c>
      <c r="J7" s="19">
        <f t="shared" si="2"/>
        <v>0.64230697522473035</v>
      </c>
      <c r="K7" s="22"/>
      <c r="L7" s="22"/>
    </row>
    <row r="8" spans="1:12" ht="14.15" customHeight="1" x14ac:dyDescent="0.35">
      <c r="A8" s="22"/>
      <c r="B8" s="18">
        <v>2024</v>
      </c>
      <c r="C8" s="23" t="s">
        <v>169</v>
      </c>
      <c r="D8" s="26">
        <v>347851.57799800002</v>
      </c>
      <c r="E8" s="26">
        <v>341721.48436871998</v>
      </c>
      <c r="F8" s="26">
        <v>302278.07415808004</v>
      </c>
      <c r="G8" s="26">
        <v>300612.43224908004</v>
      </c>
      <c r="H8" s="24">
        <f t="shared" si="0"/>
        <v>0.98237727232815575</v>
      </c>
      <c r="I8" s="19">
        <f t="shared" si="1"/>
        <v>0.86898577806600608</v>
      </c>
      <c r="J8" s="19">
        <f t="shared" si="2"/>
        <v>0.86419740850164672</v>
      </c>
      <c r="K8" s="22"/>
      <c r="L8" s="22"/>
    </row>
    <row r="9" spans="1:12" ht="14.15" customHeight="1" x14ac:dyDescent="0.35">
      <c r="A9" s="22"/>
      <c r="B9" s="18">
        <v>2025</v>
      </c>
      <c r="C9" s="23" t="s">
        <v>169</v>
      </c>
      <c r="D9" s="26">
        <v>266987.63912399998</v>
      </c>
      <c r="E9" s="26">
        <v>180720.72570373002</v>
      </c>
      <c r="F9" s="26">
        <v>63244.736929209997</v>
      </c>
      <c r="G9" s="26">
        <v>62725.385188209999</v>
      </c>
      <c r="H9" s="24">
        <f t="shared" si="0"/>
        <v>0.67688798738654687</v>
      </c>
      <c r="I9" s="19">
        <f>F9/D9</f>
        <v>0.23688264047249227</v>
      </c>
      <c r="J9" s="19">
        <f t="shared" si="2"/>
        <v>0.23493741281062741</v>
      </c>
      <c r="K9" s="22"/>
      <c r="L9" s="22"/>
    </row>
    <row r="10" spans="1:12" ht="14.15" customHeight="1" x14ac:dyDescent="0.35">
      <c r="A10" s="22"/>
      <c r="B10" s="35"/>
      <c r="C10" s="35"/>
      <c r="D10" s="21"/>
      <c r="E10" s="21"/>
      <c r="F10" s="21"/>
      <c r="G10" s="21"/>
      <c r="H10" s="20"/>
      <c r="I10" s="20"/>
      <c r="J10" s="20"/>
      <c r="K10" s="22"/>
      <c r="L10" s="22"/>
    </row>
    <row r="11" spans="1:12" ht="15" customHeight="1" x14ac:dyDescent="0.35">
      <c r="A11" s="22"/>
      <c r="B11" s="34" t="s">
        <v>167</v>
      </c>
      <c r="C11" s="34"/>
      <c r="D11" s="34"/>
      <c r="E11" s="34"/>
      <c r="F11" s="34"/>
      <c r="G11" s="34"/>
      <c r="H11" s="34"/>
      <c r="I11" s="34"/>
      <c r="J11" s="34"/>
      <c r="K11" s="22"/>
    </row>
    <row r="13" spans="1:12" ht="20.149999999999999" customHeight="1" x14ac:dyDescent="0.35"/>
    <row r="14" spans="1:12" ht="14.15" customHeight="1" x14ac:dyDescent="0.35"/>
    <row r="15" spans="1:12" ht="14.15" customHeight="1" x14ac:dyDescent="0.35"/>
    <row r="16" spans="1:12" ht="14.15" customHeight="1" x14ac:dyDescent="0.35"/>
    <row r="17" spans="1:12" ht="14.15" customHeight="1" x14ac:dyDescent="0.35"/>
    <row r="18" spans="1:12" ht="14.15" customHeight="1" x14ac:dyDescent="0.35"/>
    <row r="19" spans="1:12" ht="14.15" customHeight="1" x14ac:dyDescent="0.35"/>
    <row r="20" spans="1:12" ht="14.15" customHeight="1" x14ac:dyDescent="0.35"/>
    <row r="21" spans="1:12" ht="14.15" customHeight="1" x14ac:dyDescent="0.35"/>
    <row r="22" spans="1:12" ht="15" customHeight="1" x14ac:dyDescent="0.35">
      <c r="A22" s="22"/>
      <c r="K22" s="22"/>
      <c r="L22" s="22"/>
    </row>
  </sheetData>
  <mergeCells count="4">
    <mergeCell ref="B2:J2"/>
    <mergeCell ref="B3:J3"/>
    <mergeCell ref="B11:J11"/>
    <mergeCell ref="B10:C10"/>
  </mergeCells>
  <phoneticPr fontId="7" type="noConversion"/>
  <pageMargins left="0.31496062992125984" right="0.31496062992125984" top="0.35433070866141736" bottom="0.35433070866141736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B4CD-5781-4B04-86EB-3C95F6AE4DAC}">
  <dimension ref="A1:G38"/>
  <sheetViews>
    <sheetView showGridLines="0" tabSelected="1" workbookViewId="0">
      <selection activeCell="A3" sqref="A3:E37"/>
    </sheetView>
  </sheetViews>
  <sheetFormatPr baseColWidth="10" defaultColWidth="11.453125" defaultRowHeight="14" x14ac:dyDescent="0.3"/>
  <cols>
    <col min="1" max="1" width="16.54296875" style="28" customWidth="1"/>
    <col min="2" max="4" width="17.1796875" style="28" bestFit="1" customWidth="1"/>
    <col min="5" max="5" width="17" style="28" bestFit="1" customWidth="1"/>
    <col min="6" max="16384" width="11.453125" style="28"/>
  </cols>
  <sheetData>
    <row r="1" spans="1:7" x14ac:dyDescent="0.3">
      <c r="A1" s="36" t="s">
        <v>173</v>
      </c>
      <c r="B1" s="36"/>
      <c r="C1" s="36"/>
      <c r="D1" s="36"/>
      <c r="E1" s="36"/>
      <c r="G1" s="28">
        <v>1000000</v>
      </c>
    </row>
    <row r="2" spans="1:7" ht="8.25" customHeight="1" x14ac:dyDescent="0.3"/>
    <row r="3" spans="1:7" s="29" customFormat="1" ht="13" x14ac:dyDescent="0.3">
      <c r="A3" s="37" t="s">
        <v>174</v>
      </c>
      <c r="B3" s="37" t="s">
        <v>175</v>
      </c>
      <c r="C3" s="37" t="s">
        <v>176</v>
      </c>
      <c r="D3" s="37" t="s">
        <v>177</v>
      </c>
      <c r="E3" s="37" t="s">
        <v>178</v>
      </c>
    </row>
    <row r="4" spans="1:7" s="29" customFormat="1" x14ac:dyDescent="0.3">
      <c r="A4" s="38" t="s">
        <v>179</v>
      </c>
      <c r="B4" s="39">
        <v>1125.8650479999999</v>
      </c>
      <c r="C4" s="39">
        <v>9593.3387000000002</v>
      </c>
      <c r="D4" s="39">
        <v>4047.8817210000002</v>
      </c>
      <c r="E4" s="39">
        <v>0</v>
      </c>
    </row>
    <row r="5" spans="1:7" s="29" customFormat="1" x14ac:dyDescent="0.3">
      <c r="A5" s="38" t="s">
        <v>180</v>
      </c>
      <c r="B5" s="39">
        <v>29742.924849999999</v>
      </c>
      <c r="C5" s="39">
        <v>22494.551014000001</v>
      </c>
      <c r="D5" s="39">
        <v>2767.212121</v>
      </c>
      <c r="E5" s="39">
        <v>0</v>
      </c>
    </row>
    <row r="6" spans="1:7" s="29" customFormat="1" x14ac:dyDescent="0.3">
      <c r="A6" s="38" t="s">
        <v>181</v>
      </c>
      <c r="B6" s="39">
        <v>1197.0308339999999</v>
      </c>
      <c r="C6" s="39">
        <v>10698.932116</v>
      </c>
      <c r="D6" s="39">
        <v>2767.212121</v>
      </c>
      <c r="E6" s="39">
        <v>0</v>
      </c>
    </row>
    <row r="7" spans="1:7" s="29" customFormat="1" x14ac:dyDescent="0.3">
      <c r="A7" s="38" t="s">
        <v>182</v>
      </c>
      <c r="B7" s="39">
        <v>9929.7367030000005</v>
      </c>
      <c r="C7" s="39">
        <v>10208.628056</v>
      </c>
      <c r="D7" s="39">
        <v>2767.212121</v>
      </c>
      <c r="E7" s="39">
        <v>0</v>
      </c>
    </row>
    <row r="8" spans="1:7" s="29" customFormat="1" x14ac:dyDescent="0.3">
      <c r="A8" s="38" t="s">
        <v>183</v>
      </c>
      <c r="B8" s="39">
        <v>84892.058436000007</v>
      </c>
      <c r="C8" s="39">
        <v>30640.123780000002</v>
      </c>
      <c r="D8" s="39">
        <v>26740.263915089996</v>
      </c>
      <c r="E8" s="39">
        <f>(3330887874.21+58681094329)/1000000</f>
        <v>62011.982203209998</v>
      </c>
    </row>
    <row r="9" spans="1:7" s="29" customFormat="1" x14ac:dyDescent="0.3">
      <c r="A9" s="38" t="s">
        <v>184</v>
      </c>
      <c r="B9" s="39">
        <v>6482.3359360000004</v>
      </c>
      <c r="C9" s="39">
        <v>7998.5822500000004</v>
      </c>
      <c r="D9" s="39">
        <v>2405.2764379999999</v>
      </c>
      <c r="E9" s="39">
        <v>0</v>
      </c>
    </row>
    <row r="10" spans="1:7" s="29" customFormat="1" x14ac:dyDescent="0.3">
      <c r="A10" s="38" t="s">
        <v>185</v>
      </c>
      <c r="B10" s="39">
        <v>4506.3221169999997</v>
      </c>
      <c r="C10" s="39">
        <v>8118.7934779999996</v>
      </c>
      <c r="D10" s="39">
        <v>646</v>
      </c>
      <c r="E10" s="39">
        <v>0</v>
      </c>
    </row>
    <row r="11" spans="1:7" s="29" customFormat="1" x14ac:dyDescent="0.3">
      <c r="A11" s="38" t="s">
        <v>186</v>
      </c>
      <c r="B11" s="39">
        <v>6670.3481840000004</v>
      </c>
      <c r="C11" s="39">
        <v>16916.787562000001</v>
      </c>
      <c r="D11" s="39">
        <v>2528.0079759999999</v>
      </c>
      <c r="E11" s="39">
        <v>0</v>
      </c>
    </row>
    <row r="12" spans="1:7" s="29" customFormat="1" x14ac:dyDescent="0.3">
      <c r="A12" s="38" t="s">
        <v>187</v>
      </c>
      <c r="B12" s="39">
        <v>1104.861275</v>
      </c>
      <c r="C12" s="39">
        <v>11059.366182</v>
      </c>
      <c r="D12" s="39">
        <v>646</v>
      </c>
      <c r="E12" s="39">
        <v>0</v>
      </c>
    </row>
    <row r="13" spans="1:7" s="29" customFormat="1" x14ac:dyDescent="0.3">
      <c r="A13" s="38" t="s">
        <v>188</v>
      </c>
      <c r="B13" s="39">
        <v>1236.784645</v>
      </c>
      <c r="C13" s="39">
        <v>8253.0267660000009</v>
      </c>
      <c r="D13" s="39">
        <v>850</v>
      </c>
      <c r="E13" s="39">
        <v>0</v>
      </c>
    </row>
    <row r="14" spans="1:7" s="29" customFormat="1" x14ac:dyDescent="0.3">
      <c r="A14" s="38" t="s">
        <v>189</v>
      </c>
      <c r="B14" s="39">
        <v>3002.5897920000002</v>
      </c>
      <c r="C14" s="39">
        <v>7001.3149940000003</v>
      </c>
      <c r="D14" s="39">
        <v>13719.783054</v>
      </c>
      <c r="E14" s="39">
        <v>0</v>
      </c>
    </row>
    <row r="15" spans="1:7" s="29" customFormat="1" x14ac:dyDescent="0.3">
      <c r="A15" s="38" t="s">
        <v>190</v>
      </c>
      <c r="B15" s="39">
        <v>3181.460067</v>
      </c>
      <c r="C15" s="39">
        <v>4680.5311119999997</v>
      </c>
      <c r="D15" s="39">
        <v>2767.212121</v>
      </c>
      <c r="E15" s="39">
        <v>0</v>
      </c>
    </row>
    <row r="16" spans="1:7" s="29" customFormat="1" x14ac:dyDescent="0.3">
      <c r="A16" s="38" t="s">
        <v>191</v>
      </c>
      <c r="B16" s="39">
        <v>1336.6761019999999</v>
      </c>
      <c r="C16" s="39">
        <v>714.18262400000003</v>
      </c>
      <c r="D16" s="39">
        <v>6406.7426169999999</v>
      </c>
      <c r="E16" s="39">
        <v>0</v>
      </c>
    </row>
    <row r="17" spans="1:5" s="29" customFormat="1" x14ac:dyDescent="0.3">
      <c r="A17" s="38" t="s">
        <v>192</v>
      </c>
      <c r="B17" s="39">
        <v>3828.5429600000002</v>
      </c>
      <c r="C17" s="39">
        <v>5684.5497059999998</v>
      </c>
      <c r="D17" s="39">
        <v>2767.212121</v>
      </c>
      <c r="E17" s="39">
        <v>0</v>
      </c>
    </row>
    <row r="18" spans="1:5" s="29" customFormat="1" x14ac:dyDescent="0.3">
      <c r="A18" s="38" t="s">
        <v>193</v>
      </c>
      <c r="B18" s="39">
        <v>10627.576646</v>
      </c>
      <c r="C18" s="39">
        <v>48177.354203000003</v>
      </c>
      <c r="D18" s="39">
        <v>5610.5454540000001</v>
      </c>
      <c r="E18" s="39">
        <v>0</v>
      </c>
    </row>
    <row r="19" spans="1:5" s="29" customFormat="1" x14ac:dyDescent="0.3">
      <c r="A19" s="38" t="s">
        <v>194</v>
      </c>
      <c r="B19" s="39">
        <v>91.633707000000001</v>
      </c>
      <c r="C19" s="39">
        <v>8237.5668139999998</v>
      </c>
      <c r="D19" s="39">
        <v>2767.212121</v>
      </c>
      <c r="E19" s="39">
        <v>0</v>
      </c>
    </row>
    <row r="20" spans="1:5" s="29" customFormat="1" x14ac:dyDescent="0.3">
      <c r="A20" s="38" t="s">
        <v>195</v>
      </c>
      <c r="B20" s="39">
        <v>1553.392339</v>
      </c>
      <c r="C20" s="39">
        <v>8302.1934600000004</v>
      </c>
      <c r="D20" s="39">
        <v>3617.212121</v>
      </c>
      <c r="E20" s="39">
        <v>0</v>
      </c>
    </row>
    <row r="21" spans="1:5" s="29" customFormat="1" x14ac:dyDescent="0.3">
      <c r="A21" s="38" t="s">
        <v>196</v>
      </c>
      <c r="B21" s="39">
        <v>101.185151</v>
      </c>
      <c r="C21" s="39">
        <v>6642.2258019999999</v>
      </c>
      <c r="D21" s="39">
        <v>2766.9921210000002</v>
      </c>
      <c r="E21" s="39">
        <v>0</v>
      </c>
    </row>
    <row r="22" spans="1:5" s="29" customFormat="1" x14ac:dyDescent="0.3">
      <c r="A22" s="38" t="s">
        <v>197</v>
      </c>
      <c r="B22" s="39">
        <v>2698.2856860000002</v>
      </c>
      <c r="C22" s="39">
        <v>6570.7658160000001</v>
      </c>
      <c r="D22" s="39">
        <v>3771.212121</v>
      </c>
      <c r="E22" s="39">
        <v>0</v>
      </c>
    </row>
    <row r="23" spans="1:5" s="29" customFormat="1" x14ac:dyDescent="0.3">
      <c r="A23" s="38" t="s">
        <v>198</v>
      </c>
      <c r="B23" s="39">
        <v>2458.5949649999998</v>
      </c>
      <c r="C23" s="39">
        <v>8302.1934600000004</v>
      </c>
      <c r="D23" s="39">
        <v>2767.212121</v>
      </c>
      <c r="E23" s="39">
        <v>0</v>
      </c>
    </row>
    <row r="24" spans="1:5" s="29" customFormat="1" x14ac:dyDescent="0.3">
      <c r="A24" s="38" t="s">
        <v>199</v>
      </c>
      <c r="B24" s="39">
        <v>2682.3353579999998</v>
      </c>
      <c r="C24" s="39">
        <v>2781.096548</v>
      </c>
      <c r="D24" s="39">
        <v>3770.212121</v>
      </c>
      <c r="E24" s="39">
        <v>0</v>
      </c>
    </row>
    <row r="25" spans="1:5" s="29" customFormat="1" x14ac:dyDescent="0.3">
      <c r="A25" s="38" t="s">
        <v>200</v>
      </c>
      <c r="B25" s="39">
        <v>2951.813208</v>
      </c>
      <c r="C25" s="39">
        <v>13923.696732</v>
      </c>
      <c r="D25" s="39">
        <v>3766.212121</v>
      </c>
      <c r="E25" s="39">
        <v>0</v>
      </c>
    </row>
    <row r="26" spans="1:5" s="29" customFormat="1" x14ac:dyDescent="0.3">
      <c r="A26" s="38" t="s">
        <v>201</v>
      </c>
      <c r="B26" s="39">
        <v>3266.7923860000001</v>
      </c>
      <c r="C26" s="39">
        <v>1263.7730879999999</v>
      </c>
      <c r="D26" s="39">
        <v>16900.642121000001</v>
      </c>
      <c r="E26" s="39">
        <v>0</v>
      </c>
    </row>
    <row r="27" spans="1:5" s="29" customFormat="1" x14ac:dyDescent="0.3">
      <c r="A27" s="38" t="s">
        <v>202</v>
      </c>
      <c r="B27" s="39">
        <v>1225.1255349999999</v>
      </c>
      <c r="C27" s="39">
        <v>4898.1137060000001</v>
      </c>
      <c r="D27" s="39">
        <v>5266.2121209999996</v>
      </c>
      <c r="E27" s="39">
        <v>0</v>
      </c>
    </row>
    <row r="28" spans="1:5" s="29" customFormat="1" x14ac:dyDescent="0.3">
      <c r="A28" s="38" t="s">
        <v>203</v>
      </c>
      <c r="B28" s="39">
        <v>1673.1166619999999</v>
      </c>
      <c r="C28" s="39">
        <v>15014.119822000001</v>
      </c>
      <c r="D28" s="39">
        <v>2766.212121</v>
      </c>
      <c r="E28" s="39">
        <v>0</v>
      </c>
    </row>
    <row r="29" spans="1:5" s="29" customFormat="1" x14ac:dyDescent="0.3">
      <c r="A29" s="38" t="s">
        <v>204</v>
      </c>
      <c r="B29" s="39">
        <v>3544.4796759999999</v>
      </c>
      <c r="C29" s="39">
        <v>9774.4054739999992</v>
      </c>
      <c r="D29" s="39">
        <v>2766.212121</v>
      </c>
      <c r="E29" s="39">
        <v>0</v>
      </c>
    </row>
    <row r="30" spans="1:5" s="29" customFormat="1" ht="26" x14ac:dyDescent="0.3">
      <c r="A30" s="38" t="s">
        <v>205</v>
      </c>
      <c r="B30" s="39">
        <v>1541.325542</v>
      </c>
      <c r="C30" s="39">
        <v>7681.4709599999996</v>
      </c>
      <c r="D30" s="39">
        <v>4048.311721</v>
      </c>
      <c r="E30" s="39">
        <v>0</v>
      </c>
    </row>
    <row r="31" spans="1:5" s="29" customFormat="1" x14ac:dyDescent="0.3">
      <c r="A31" s="38" t="s">
        <v>206</v>
      </c>
      <c r="B31" s="39">
        <v>11786.797404000001</v>
      </c>
      <c r="C31" s="39">
        <v>9950.5647040000003</v>
      </c>
      <c r="D31" s="39">
        <v>2766.212121</v>
      </c>
      <c r="E31" s="39">
        <v>0</v>
      </c>
    </row>
    <row r="32" spans="1:5" s="29" customFormat="1" x14ac:dyDescent="0.3">
      <c r="A32" s="38" t="s">
        <v>207</v>
      </c>
      <c r="B32" s="39">
        <v>2824.5461959999998</v>
      </c>
      <c r="C32" s="39">
        <v>9613.3387000000002</v>
      </c>
      <c r="D32" s="39">
        <v>4441.2121209999996</v>
      </c>
      <c r="E32" s="39">
        <v>0</v>
      </c>
    </row>
    <row r="33" spans="1:5" s="29" customFormat="1" x14ac:dyDescent="0.3">
      <c r="A33" s="38" t="s">
        <v>208</v>
      </c>
      <c r="B33" s="39">
        <v>5012.9635040000003</v>
      </c>
      <c r="C33" s="39">
        <v>5617.0142679999999</v>
      </c>
      <c r="D33" s="39">
        <v>5609.5454540000001</v>
      </c>
      <c r="E33" s="39">
        <v>0</v>
      </c>
    </row>
    <row r="34" spans="1:5" s="29" customFormat="1" x14ac:dyDescent="0.3">
      <c r="A34" s="38" t="s">
        <v>209</v>
      </c>
      <c r="B34" s="39">
        <v>10752.544406000001</v>
      </c>
      <c r="C34" s="39">
        <v>14598.186111999999</v>
      </c>
      <c r="D34" s="39">
        <v>7348.112521</v>
      </c>
      <c r="E34" s="39">
        <v>0</v>
      </c>
    </row>
    <row r="35" spans="1:5" s="29" customFormat="1" x14ac:dyDescent="0.3">
      <c r="A35" s="38" t="s">
        <v>210</v>
      </c>
      <c r="B35" s="39">
        <v>0.29946699999999998</v>
      </c>
      <c r="C35" s="39">
        <v>4249.2912859999997</v>
      </c>
      <c r="D35" s="39">
        <v>2766.212121</v>
      </c>
      <c r="E35" s="39">
        <v>0</v>
      </c>
    </row>
    <row r="36" spans="1:5" s="29" customFormat="1" x14ac:dyDescent="0.3">
      <c r="A36" s="38" t="s">
        <v>211</v>
      </c>
      <c r="B36" s="39">
        <v>93.277928000000003</v>
      </c>
      <c r="C36" s="39">
        <v>1951.21065</v>
      </c>
      <c r="D36" s="39">
        <v>2766.212121</v>
      </c>
      <c r="E36" s="39">
        <v>0</v>
      </c>
    </row>
    <row r="37" spans="1:5" s="29" customFormat="1" ht="26" x14ac:dyDescent="0.3">
      <c r="A37" s="40" t="s">
        <v>212</v>
      </c>
      <c r="B37" s="41">
        <f>SUM(B4:B36)</f>
        <v>223123.62271500006</v>
      </c>
      <c r="C37" s="41">
        <f>SUM(C4:C36)</f>
        <v>341611.28994500014</v>
      </c>
      <c r="D37" s="41">
        <f>SUM(D4:D36)</f>
        <v>158107.92329109</v>
      </c>
      <c r="E37" s="41">
        <f t="shared" ref="E37" si="0">SUM(E4:E36)</f>
        <v>62011.982203209998</v>
      </c>
    </row>
    <row r="38" spans="1:5" x14ac:dyDescent="0.3">
      <c r="A38" s="30" t="s">
        <v>213</v>
      </c>
    </row>
  </sheetData>
  <mergeCells count="1"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A993"/>
  <sheetViews>
    <sheetView showGridLines="0" topLeftCell="Q1" workbookViewId="0">
      <pane ySplit="4" topLeftCell="A17" activePane="bottomLeft" state="frozen"/>
      <selection activeCell="B3" sqref="B3:J3"/>
      <selection pane="bottomLeft" activeCell="AA24" sqref="AA24"/>
    </sheetView>
  </sheetViews>
  <sheetFormatPr baseColWidth="10" defaultColWidth="14.453125" defaultRowHeight="15" customHeight="1" x14ac:dyDescent="0.35"/>
  <cols>
    <col min="1" max="1" width="13.453125" customWidth="1"/>
    <col min="2" max="2" width="27" customWidth="1"/>
    <col min="3" max="3" width="21.54296875" style="7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customWidth="1"/>
    <col min="17" max="17" width="18.81640625" style="12" customWidth="1"/>
    <col min="18" max="19" width="18.81640625" style="12" hidden="1" customWidth="1"/>
    <col min="20" max="20" width="18.81640625" style="12" customWidth="1"/>
    <col min="21" max="21" width="18.81640625" style="12" hidden="1" customWidth="1"/>
    <col min="22" max="27" width="18.81640625" style="12" customWidth="1"/>
  </cols>
  <sheetData>
    <row r="1" spans="1:27" ht="14.5" x14ac:dyDescent="0.35">
      <c r="A1" s="5" t="s">
        <v>6</v>
      </c>
      <c r="B1" s="5">
        <v>2025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7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7</v>
      </c>
      <c r="O1" s="1" t="s">
        <v>7</v>
      </c>
      <c r="P1" s="1" t="s">
        <v>7</v>
      </c>
      <c r="Q1" s="13" t="s">
        <v>7</v>
      </c>
      <c r="R1" s="13" t="s">
        <v>7</v>
      </c>
      <c r="S1" s="13" t="s">
        <v>7</v>
      </c>
      <c r="T1" s="13" t="s">
        <v>7</v>
      </c>
      <c r="U1" s="13" t="s">
        <v>7</v>
      </c>
      <c r="V1" s="13" t="s">
        <v>7</v>
      </c>
      <c r="W1" s="13" t="s">
        <v>7</v>
      </c>
      <c r="X1" s="13" t="s">
        <v>7</v>
      </c>
      <c r="Y1" s="13" t="s">
        <v>7</v>
      </c>
      <c r="Z1" s="13" t="s">
        <v>7</v>
      </c>
      <c r="AA1" s="13" t="s">
        <v>7</v>
      </c>
    </row>
    <row r="2" spans="1:27" ht="14.5" x14ac:dyDescent="0.35">
      <c r="A2" s="5" t="s">
        <v>8</v>
      </c>
      <c r="B2" s="5" t="s">
        <v>9</v>
      </c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7</v>
      </c>
      <c r="L2" s="1" t="s">
        <v>7</v>
      </c>
      <c r="M2" s="1" t="s">
        <v>7</v>
      </c>
      <c r="N2" s="1" t="s">
        <v>7</v>
      </c>
      <c r="O2" s="1" t="s">
        <v>7</v>
      </c>
      <c r="P2" s="1" t="s">
        <v>7</v>
      </c>
      <c r="Q2" s="13" t="s">
        <v>7</v>
      </c>
      <c r="R2" s="13" t="s">
        <v>7</v>
      </c>
      <c r="S2" s="13" t="s">
        <v>7</v>
      </c>
      <c r="T2" s="13" t="s">
        <v>7</v>
      </c>
      <c r="U2" s="13" t="s">
        <v>7</v>
      </c>
      <c r="V2" s="13" t="s">
        <v>7</v>
      </c>
      <c r="W2" s="13" t="s">
        <v>7</v>
      </c>
      <c r="X2" s="13" t="s">
        <v>7</v>
      </c>
      <c r="Y2" s="13" t="s">
        <v>7</v>
      </c>
      <c r="Z2" s="13" t="s">
        <v>7</v>
      </c>
      <c r="AA2" s="13" t="s">
        <v>7</v>
      </c>
    </row>
    <row r="3" spans="1:27" ht="14.5" x14ac:dyDescent="0.35">
      <c r="A3" s="5" t="s">
        <v>10</v>
      </c>
      <c r="B3" s="5" t="s">
        <v>170</v>
      </c>
      <c r="C3" s="1" t="s">
        <v>7</v>
      </c>
      <c r="D3" s="1" t="s">
        <v>7</v>
      </c>
      <c r="E3" s="1" t="s">
        <v>7</v>
      </c>
      <c r="F3" s="1" t="s">
        <v>7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  <c r="N3" s="1" t="s">
        <v>7</v>
      </c>
      <c r="O3" s="1" t="s">
        <v>7</v>
      </c>
      <c r="P3" s="1" t="s">
        <v>7</v>
      </c>
      <c r="Q3" s="13" t="s">
        <v>7</v>
      </c>
      <c r="R3" s="13" t="s">
        <v>7</v>
      </c>
      <c r="S3" s="13" t="s">
        <v>7</v>
      </c>
      <c r="T3" s="13" t="s">
        <v>7</v>
      </c>
      <c r="U3" s="13" t="s">
        <v>7</v>
      </c>
      <c r="V3" s="13" t="s">
        <v>7</v>
      </c>
      <c r="W3" s="13" t="s">
        <v>7</v>
      </c>
      <c r="X3" s="13" t="s">
        <v>7</v>
      </c>
      <c r="Y3" s="13" t="s">
        <v>7</v>
      </c>
      <c r="Z3" s="13" t="s">
        <v>7</v>
      </c>
      <c r="AA3" s="13" t="s">
        <v>7</v>
      </c>
    </row>
    <row r="4" spans="1:27" ht="21" x14ac:dyDescent="0.35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24</v>
      </c>
      <c r="O4" s="5" t="s">
        <v>25</v>
      </c>
      <c r="P4" s="5" t="s">
        <v>26</v>
      </c>
      <c r="Q4" s="14" t="s">
        <v>27</v>
      </c>
      <c r="R4" s="14" t="s">
        <v>28</v>
      </c>
      <c r="S4" s="14" t="s">
        <v>29</v>
      </c>
      <c r="T4" s="14" t="s">
        <v>30</v>
      </c>
      <c r="U4" s="14" t="s">
        <v>31</v>
      </c>
      <c r="V4" s="14" t="s">
        <v>32</v>
      </c>
      <c r="W4" s="14" t="s">
        <v>33</v>
      </c>
      <c r="X4" s="14" t="s">
        <v>34</v>
      </c>
      <c r="Y4" s="14" t="s">
        <v>35</v>
      </c>
      <c r="Z4" s="14" t="s">
        <v>36</v>
      </c>
      <c r="AA4" s="14" t="s">
        <v>37</v>
      </c>
    </row>
    <row r="5" spans="1:27" ht="22" hidden="1" customHeight="1" x14ac:dyDescent="0.35">
      <c r="A5" s="3" t="s">
        <v>38</v>
      </c>
      <c r="B5" s="4" t="s">
        <v>39</v>
      </c>
      <c r="C5" s="3" t="s">
        <v>40</v>
      </c>
      <c r="D5" s="3" t="s">
        <v>41</v>
      </c>
      <c r="E5" s="3" t="s">
        <v>42</v>
      </c>
      <c r="F5" s="3" t="s">
        <v>42</v>
      </c>
      <c r="G5" s="3" t="s">
        <v>42</v>
      </c>
      <c r="H5" s="3"/>
      <c r="I5" s="3"/>
      <c r="J5" s="3"/>
      <c r="K5" s="3"/>
      <c r="L5" s="3"/>
      <c r="M5" s="3" t="s">
        <v>5</v>
      </c>
      <c r="N5" s="3" t="s">
        <v>43</v>
      </c>
      <c r="O5" s="3" t="s">
        <v>44</v>
      </c>
      <c r="P5" s="4" t="s">
        <v>45</v>
      </c>
      <c r="Q5" s="15">
        <v>13626274000</v>
      </c>
      <c r="R5" s="15">
        <v>0</v>
      </c>
      <c r="S5" s="15">
        <v>0</v>
      </c>
      <c r="T5" s="15">
        <v>13626274000</v>
      </c>
      <c r="U5" s="15">
        <v>0</v>
      </c>
      <c r="V5" s="15">
        <v>13626274000</v>
      </c>
      <c r="W5" s="15">
        <v>0</v>
      </c>
      <c r="X5" s="15">
        <v>3436003221</v>
      </c>
      <c r="Y5" s="15">
        <v>3418854752</v>
      </c>
      <c r="Z5" s="15">
        <v>3418854752</v>
      </c>
      <c r="AA5" s="15">
        <v>3418854752</v>
      </c>
    </row>
    <row r="6" spans="1:27" ht="22" hidden="1" customHeight="1" x14ac:dyDescent="0.35">
      <c r="A6" s="3" t="s">
        <v>38</v>
      </c>
      <c r="B6" s="4" t="s">
        <v>39</v>
      </c>
      <c r="C6" s="3" t="s">
        <v>46</v>
      </c>
      <c r="D6" s="3" t="s">
        <v>41</v>
      </c>
      <c r="E6" s="3" t="s">
        <v>42</v>
      </c>
      <c r="F6" s="3" t="s">
        <v>42</v>
      </c>
      <c r="G6" s="3" t="s">
        <v>47</v>
      </c>
      <c r="H6" s="3"/>
      <c r="I6" s="3"/>
      <c r="J6" s="3"/>
      <c r="K6" s="3"/>
      <c r="L6" s="3"/>
      <c r="M6" s="3" t="s">
        <v>5</v>
      </c>
      <c r="N6" s="3" t="s">
        <v>43</v>
      </c>
      <c r="O6" s="3" t="s">
        <v>44</v>
      </c>
      <c r="P6" s="4" t="s">
        <v>48</v>
      </c>
      <c r="Q6" s="15">
        <v>4801211000</v>
      </c>
      <c r="R6" s="15">
        <v>0</v>
      </c>
      <c r="S6" s="15">
        <v>0</v>
      </c>
      <c r="T6" s="15">
        <v>4801211000</v>
      </c>
      <c r="U6" s="15">
        <v>0</v>
      </c>
      <c r="V6" s="15">
        <v>4801211000</v>
      </c>
      <c r="W6" s="15">
        <v>0</v>
      </c>
      <c r="X6" s="15">
        <v>1131050194</v>
      </c>
      <c r="Y6" s="15">
        <v>1131042694</v>
      </c>
      <c r="Z6" s="15">
        <v>1131042694</v>
      </c>
      <c r="AA6" s="15">
        <v>1131042694</v>
      </c>
    </row>
    <row r="7" spans="1:27" ht="22" hidden="1" customHeight="1" x14ac:dyDescent="0.35">
      <c r="A7" s="3" t="s">
        <v>38</v>
      </c>
      <c r="B7" s="4" t="s">
        <v>39</v>
      </c>
      <c r="C7" s="3" t="s">
        <v>49</v>
      </c>
      <c r="D7" s="3" t="s">
        <v>41</v>
      </c>
      <c r="E7" s="3" t="s">
        <v>42</v>
      </c>
      <c r="F7" s="3" t="s">
        <v>42</v>
      </c>
      <c r="G7" s="3" t="s">
        <v>50</v>
      </c>
      <c r="H7" s="3"/>
      <c r="I7" s="3"/>
      <c r="J7" s="3"/>
      <c r="K7" s="3"/>
      <c r="L7" s="3"/>
      <c r="M7" s="3" t="s">
        <v>5</v>
      </c>
      <c r="N7" s="3" t="s">
        <v>43</v>
      </c>
      <c r="O7" s="3" t="s">
        <v>44</v>
      </c>
      <c r="P7" s="4" t="s">
        <v>51</v>
      </c>
      <c r="Q7" s="15">
        <v>2290330000</v>
      </c>
      <c r="R7" s="15">
        <v>0</v>
      </c>
      <c r="S7" s="15">
        <v>0</v>
      </c>
      <c r="T7" s="15">
        <v>2290330000</v>
      </c>
      <c r="U7" s="15">
        <v>0</v>
      </c>
      <c r="V7" s="15">
        <v>2290330000</v>
      </c>
      <c r="W7" s="15">
        <v>0</v>
      </c>
      <c r="X7" s="15">
        <v>551631365</v>
      </c>
      <c r="Y7" s="15">
        <v>539116722</v>
      </c>
      <c r="Z7" s="15">
        <v>539116722</v>
      </c>
      <c r="AA7" s="15">
        <v>539116722</v>
      </c>
    </row>
    <row r="8" spans="1:27" ht="22" hidden="1" customHeight="1" x14ac:dyDescent="0.35">
      <c r="A8" s="3" t="s">
        <v>38</v>
      </c>
      <c r="B8" s="4" t="s">
        <v>39</v>
      </c>
      <c r="C8" s="3" t="s">
        <v>52</v>
      </c>
      <c r="D8" s="3" t="s">
        <v>41</v>
      </c>
      <c r="E8" s="3" t="s">
        <v>47</v>
      </c>
      <c r="F8" s="3"/>
      <c r="G8" s="3"/>
      <c r="H8" s="3"/>
      <c r="I8" s="3"/>
      <c r="J8" s="3"/>
      <c r="K8" s="3"/>
      <c r="L8" s="3"/>
      <c r="M8" s="3" t="s">
        <v>5</v>
      </c>
      <c r="N8" s="3" t="s">
        <v>43</v>
      </c>
      <c r="O8" s="3" t="s">
        <v>44</v>
      </c>
      <c r="P8" s="4" t="s">
        <v>53</v>
      </c>
      <c r="Q8" s="15">
        <v>9714150000</v>
      </c>
      <c r="R8" s="15">
        <v>0</v>
      </c>
      <c r="S8" s="15">
        <v>0</v>
      </c>
      <c r="T8" s="15">
        <v>9714150000</v>
      </c>
      <c r="U8" s="15">
        <v>0</v>
      </c>
      <c r="V8" s="15">
        <v>7889662955</v>
      </c>
      <c r="W8" s="15">
        <v>1824487045</v>
      </c>
      <c r="X8" s="15">
        <v>5303486285.5699997</v>
      </c>
      <c r="Y8" s="15">
        <v>2645680023.5300002</v>
      </c>
      <c r="Z8" s="15">
        <v>2645680023.5300002</v>
      </c>
      <c r="AA8" s="15">
        <v>2572272222.5300002</v>
      </c>
    </row>
    <row r="9" spans="1:27" ht="22" hidden="1" customHeight="1" x14ac:dyDescent="0.35">
      <c r="A9" s="3" t="s">
        <v>38</v>
      </c>
      <c r="B9" s="4" t="s">
        <v>39</v>
      </c>
      <c r="C9" s="3" t="s">
        <v>54</v>
      </c>
      <c r="D9" s="3" t="s">
        <v>41</v>
      </c>
      <c r="E9" s="3" t="s">
        <v>50</v>
      </c>
      <c r="F9" s="3" t="s">
        <v>55</v>
      </c>
      <c r="G9" s="3" t="s">
        <v>47</v>
      </c>
      <c r="H9" s="3" t="s">
        <v>56</v>
      </c>
      <c r="I9" s="3"/>
      <c r="J9" s="3"/>
      <c r="K9" s="3"/>
      <c r="L9" s="3"/>
      <c r="M9" s="3" t="s">
        <v>5</v>
      </c>
      <c r="N9" s="3" t="s">
        <v>43</v>
      </c>
      <c r="O9" s="3" t="s">
        <v>44</v>
      </c>
      <c r="P9" s="4" t="s">
        <v>57</v>
      </c>
      <c r="Q9" s="15">
        <v>47935000</v>
      </c>
      <c r="R9" s="15">
        <v>0</v>
      </c>
      <c r="S9" s="15">
        <v>0</v>
      </c>
      <c r="T9" s="15">
        <v>47935000</v>
      </c>
      <c r="U9" s="15">
        <v>0</v>
      </c>
      <c r="V9" s="15">
        <v>47935000</v>
      </c>
      <c r="W9" s="15">
        <v>0</v>
      </c>
      <c r="X9" s="15">
        <v>16774987</v>
      </c>
      <c r="Y9" s="15">
        <v>16774987</v>
      </c>
      <c r="Z9" s="15">
        <v>16774987</v>
      </c>
      <c r="AA9" s="15">
        <v>16774987</v>
      </c>
    </row>
    <row r="10" spans="1:27" ht="22" hidden="1" customHeight="1" x14ac:dyDescent="0.35">
      <c r="A10" s="3" t="s">
        <v>38</v>
      </c>
      <c r="B10" s="4" t="s">
        <v>39</v>
      </c>
      <c r="C10" s="3" t="s">
        <v>58</v>
      </c>
      <c r="D10" s="3" t="s">
        <v>41</v>
      </c>
      <c r="E10" s="3" t="s">
        <v>50</v>
      </c>
      <c r="F10" s="3" t="s">
        <v>59</v>
      </c>
      <c r="G10" s="3" t="s">
        <v>42</v>
      </c>
      <c r="H10" s="3" t="s">
        <v>60</v>
      </c>
      <c r="I10" s="3"/>
      <c r="J10" s="3"/>
      <c r="K10" s="3"/>
      <c r="L10" s="3"/>
      <c r="M10" s="3" t="s">
        <v>5</v>
      </c>
      <c r="N10" s="3" t="s">
        <v>43</v>
      </c>
      <c r="O10" s="3" t="s">
        <v>44</v>
      </c>
      <c r="P10" s="4" t="s">
        <v>61</v>
      </c>
      <c r="Q10" s="15">
        <v>72557000</v>
      </c>
      <c r="R10" s="15">
        <v>0</v>
      </c>
      <c r="S10" s="15">
        <v>0</v>
      </c>
      <c r="T10" s="15">
        <v>72557000</v>
      </c>
      <c r="U10" s="15">
        <v>0</v>
      </c>
      <c r="V10" s="15">
        <v>72557000</v>
      </c>
      <c r="W10" s="15">
        <v>0</v>
      </c>
      <c r="X10" s="15">
        <v>72557000</v>
      </c>
      <c r="Y10" s="15">
        <v>72557000</v>
      </c>
      <c r="Z10" s="15">
        <v>72557000</v>
      </c>
      <c r="AA10" s="15">
        <v>72557000</v>
      </c>
    </row>
    <row r="11" spans="1:27" ht="22" hidden="1" customHeight="1" x14ac:dyDescent="0.35">
      <c r="A11" s="3" t="s">
        <v>38</v>
      </c>
      <c r="B11" s="4" t="s">
        <v>39</v>
      </c>
      <c r="C11" s="3" t="s">
        <v>62</v>
      </c>
      <c r="D11" s="3" t="s">
        <v>41</v>
      </c>
      <c r="E11" s="3" t="s">
        <v>50</v>
      </c>
      <c r="F11" s="3" t="s">
        <v>59</v>
      </c>
      <c r="G11" s="3" t="s">
        <v>42</v>
      </c>
      <c r="H11" s="3" t="s">
        <v>63</v>
      </c>
      <c r="I11" s="3"/>
      <c r="J11" s="3"/>
      <c r="K11" s="3"/>
      <c r="L11" s="3"/>
      <c r="M11" s="3" t="s">
        <v>5</v>
      </c>
      <c r="N11" s="3" t="s">
        <v>43</v>
      </c>
      <c r="O11" s="3" t="s">
        <v>44</v>
      </c>
      <c r="P11" s="4" t="s">
        <v>64</v>
      </c>
      <c r="Q11" s="15">
        <v>80619000</v>
      </c>
      <c r="R11" s="15">
        <v>0</v>
      </c>
      <c r="S11" s="15">
        <v>0</v>
      </c>
      <c r="T11" s="15">
        <v>80619000</v>
      </c>
      <c r="U11" s="15">
        <v>0</v>
      </c>
      <c r="V11" s="15">
        <v>80619000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</row>
    <row r="12" spans="1:27" ht="22" hidden="1" customHeight="1" x14ac:dyDescent="0.35">
      <c r="A12" s="3" t="s">
        <v>38</v>
      </c>
      <c r="B12" s="4" t="s">
        <v>39</v>
      </c>
      <c r="C12" s="3" t="s">
        <v>65</v>
      </c>
      <c r="D12" s="3" t="s">
        <v>41</v>
      </c>
      <c r="E12" s="3" t="s">
        <v>50</v>
      </c>
      <c r="F12" s="3" t="s">
        <v>43</v>
      </c>
      <c r="G12" s="3"/>
      <c r="H12" s="3"/>
      <c r="I12" s="3"/>
      <c r="J12" s="3"/>
      <c r="K12" s="3"/>
      <c r="L12" s="3"/>
      <c r="M12" s="3" t="s">
        <v>5</v>
      </c>
      <c r="N12" s="3" t="s">
        <v>43</v>
      </c>
      <c r="O12" s="3" t="s">
        <v>44</v>
      </c>
      <c r="P12" s="4" t="s">
        <v>66</v>
      </c>
      <c r="Q12" s="15">
        <v>1321383000</v>
      </c>
      <c r="R12" s="15">
        <v>0</v>
      </c>
      <c r="S12" s="15">
        <v>0</v>
      </c>
      <c r="T12" s="15">
        <v>1321383000</v>
      </c>
      <c r="U12" s="15">
        <v>0</v>
      </c>
      <c r="V12" s="15">
        <v>54212707</v>
      </c>
      <c r="W12" s="15">
        <v>1267170293</v>
      </c>
      <c r="X12" s="15">
        <v>54212707</v>
      </c>
      <c r="Y12" s="15">
        <v>54212707</v>
      </c>
      <c r="Z12" s="15">
        <v>54212707</v>
      </c>
      <c r="AA12" s="15">
        <v>54212707</v>
      </c>
    </row>
    <row r="13" spans="1:27" ht="22" hidden="1" customHeight="1" x14ac:dyDescent="0.35">
      <c r="A13" s="3" t="s">
        <v>38</v>
      </c>
      <c r="B13" s="4" t="s">
        <v>39</v>
      </c>
      <c r="C13" s="3" t="s">
        <v>67</v>
      </c>
      <c r="D13" s="3" t="s">
        <v>41</v>
      </c>
      <c r="E13" s="3" t="s">
        <v>68</v>
      </c>
      <c r="F13" s="3" t="s">
        <v>42</v>
      </c>
      <c r="G13" s="3"/>
      <c r="H13" s="3"/>
      <c r="I13" s="3"/>
      <c r="J13" s="3"/>
      <c r="K13" s="3"/>
      <c r="L13" s="3"/>
      <c r="M13" s="3" t="s">
        <v>5</v>
      </c>
      <c r="N13" s="3" t="s">
        <v>43</v>
      </c>
      <c r="O13" s="3" t="s">
        <v>44</v>
      </c>
      <c r="P13" s="4" t="s">
        <v>69</v>
      </c>
      <c r="Q13" s="15">
        <v>199126000</v>
      </c>
      <c r="R13" s="15">
        <v>0</v>
      </c>
      <c r="S13" s="15">
        <v>0</v>
      </c>
      <c r="T13" s="15">
        <v>199126000</v>
      </c>
      <c r="U13" s="15">
        <v>0</v>
      </c>
      <c r="V13" s="15">
        <v>174084000</v>
      </c>
      <c r="W13" s="15">
        <v>25042000</v>
      </c>
      <c r="X13" s="15">
        <v>173218000</v>
      </c>
      <c r="Y13" s="15">
        <v>173218000</v>
      </c>
      <c r="Z13" s="15">
        <v>173218000</v>
      </c>
      <c r="AA13" s="15">
        <v>173218000</v>
      </c>
    </row>
    <row r="14" spans="1:27" ht="22" hidden="1" customHeight="1" x14ac:dyDescent="0.35">
      <c r="A14" s="3" t="s">
        <v>38</v>
      </c>
      <c r="B14" s="4" t="s">
        <v>39</v>
      </c>
      <c r="C14" s="3" t="s">
        <v>70</v>
      </c>
      <c r="D14" s="3" t="s">
        <v>41</v>
      </c>
      <c r="E14" s="3" t="s">
        <v>68</v>
      </c>
      <c r="F14" s="3" t="s">
        <v>50</v>
      </c>
      <c r="G14" s="3"/>
      <c r="H14" s="3"/>
      <c r="I14" s="3"/>
      <c r="J14" s="3"/>
      <c r="K14" s="3"/>
      <c r="L14" s="3"/>
      <c r="M14" s="3" t="s">
        <v>5</v>
      </c>
      <c r="N14" s="3" t="s">
        <v>43</v>
      </c>
      <c r="O14" s="3" t="s">
        <v>44</v>
      </c>
      <c r="P14" s="4" t="s">
        <v>71</v>
      </c>
      <c r="Q14" s="15">
        <v>749000</v>
      </c>
      <c r="R14" s="15">
        <v>0</v>
      </c>
      <c r="S14" s="15">
        <v>0</v>
      </c>
      <c r="T14" s="15">
        <v>749000</v>
      </c>
      <c r="U14" s="15">
        <v>0</v>
      </c>
      <c r="V14" s="15">
        <v>0</v>
      </c>
      <c r="W14" s="15">
        <v>749000</v>
      </c>
      <c r="X14" s="15">
        <v>0</v>
      </c>
      <c r="Y14" s="15">
        <v>0</v>
      </c>
      <c r="Z14" s="15">
        <v>0</v>
      </c>
      <c r="AA14" s="15">
        <v>0</v>
      </c>
    </row>
    <row r="15" spans="1:27" ht="22" hidden="1" customHeight="1" x14ac:dyDescent="0.35">
      <c r="A15" s="3" t="s">
        <v>38</v>
      </c>
      <c r="B15" s="4" t="s">
        <v>39</v>
      </c>
      <c r="C15" s="3" t="s">
        <v>72</v>
      </c>
      <c r="D15" s="3" t="s">
        <v>41</v>
      </c>
      <c r="E15" s="3" t="s">
        <v>68</v>
      </c>
      <c r="F15" s="3" t="s">
        <v>55</v>
      </c>
      <c r="G15" s="3" t="s">
        <v>42</v>
      </c>
      <c r="H15" s="3"/>
      <c r="I15" s="3"/>
      <c r="J15" s="3"/>
      <c r="K15" s="3"/>
      <c r="L15" s="3"/>
      <c r="M15" s="3" t="s">
        <v>5</v>
      </c>
      <c r="N15" s="3" t="s">
        <v>73</v>
      </c>
      <c r="O15" s="3" t="s">
        <v>74</v>
      </c>
      <c r="P15" s="4" t="s">
        <v>75</v>
      </c>
      <c r="Q15" s="15">
        <v>722400000</v>
      </c>
      <c r="R15" s="15">
        <v>0</v>
      </c>
      <c r="S15" s="15">
        <v>0</v>
      </c>
      <c r="T15" s="15">
        <v>722400000</v>
      </c>
      <c r="U15" s="15">
        <v>0</v>
      </c>
      <c r="V15" s="15">
        <v>0</v>
      </c>
      <c r="W15" s="15">
        <v>722400000</v>
      </c>
      <c r="X15" s="15">
        <v>0</v>
      </c>
      <c r="Y15" s="15">
        <v>0</v>
      </c>
      <c r="Z15" s="15">
        <v>0</v>
      </c>
      <c r="AA15" s="15">
        <v>0</v>
      </c>
    </row>
    <row r="16" spans="1:27" ht="22" customHeight="1" x14ac:dyDescent="0.35">
      <c r="A16" s="3" t="s">
        <v>38</v>
      </c>
      <c r="B16" s="4" t="s">
        <v>39</v>
      </c>
      <c r="C16" s="3" t="s">
        <v>76</v>
      </c>
      <c r="D16" s="3" t="s">
        <v>77</v>
      </c>
      <c r="E16" s="3" t="s">
        <v>78</v>
      </c>
      <c r="F16" s="3" t="s">
        <v>79</v>
      </c>
      <c r="G16" s="3" t="s">
        <v>80</v>
      </c>
      <c r="H16" s="3" t="s">
        <v>81</v>
      </c>
      <c r="I16" s="3"/>
      <c r="J16" s="3"/>
      <c r="K16" s="3"/>
      <c r="L16" s="3"/>
      <c r="M16" s="3" t="s">
        <v>5</v>
      </c>
      <c r="N16" s="3" t="s">
        <v>43</v>
      </c>
      <c r="O16" s="3" t="s">
        <v>44</v>
      </c>
      <c r="P16" s="4" t="s">
        <v>82</v>
      </c>
      <c r="Q16" s="15">
        <v>64716467985</v>
      </c>
      <c r="R16" s="15">
        <v>0</v>
      </c>
      <c r="S16" s="15">
        <v>0</v>
      </c>
      <c r="T16" s="15">
        <v>64716467985</v>
      </c>
      <c r="U16" s="15">
        <v>0</v>
      </c>
      <c r="V16" s="15">
        <v>64716467985</v>
      </c>
      <c r="W16" s="15">
        <v>0</v>
      </c>
      <c r="X16" s="15">
        <v>64716467985</v>
      </c>
      <c r="Y16" s="15">
        <v>35384000000</v>
      </c>
      <c r="Z16" s="15">
        <v>35384000000</v>
      </c>
      <c r="AA16" s="15">
        <v>35384000000</v>
      </c>
    </row>
    <row r="17" spans="1:27" ht="22" customHeight="1" x14ac:dyDescent="0.35">
      <c r="A17" s="3" t="s">
        <v>38</v>
      </c>
      <c r="B17" s="4" t="s">
        <v>39</v>
      </c>
      <c r="C17" s="3" t="s">
        <v>76</v>
      </c>
      <c r="D17" s="3" t="s">
        <v>77</v>
      </c>
      <c r="E17" s="3" t="s">
        <v>78</v>
      </c>
      <c r="F17" s="3" t="s">
        <v>79</v>
      </c>
      <c r="G17" s="3" t="s">
        <v>80</v>
      </c>
      <c r="H17" s="3" t="s">
        <v>81</v>
      </c>
      <c r="I17" s="3"/>
      <c r="J17" s="3"/>
      <c r="K17" s="3"/>
      <c r="L17" s="3"/>
      <c r="M17" s="3" t="s">
        <v>5</v>
      </c>
      <c r="N17" s="3" t="s">
        <v>73</v>
      </c>
      <c r="O17" s="3" t="s">
        <v>44</v>
      </c>
      <c r="P17" s="4" t="s">
        <v>82</v>
      </c>
      <c r="Q17" s="15">
        <v>51054171139</v>
      </c>
      <c r="R17" s="15">
        <v>0</v>
      </c>
      <c r="S17" s="15">
        <v>0</v>
      </c>
      <c r="T17" s="15">
        <v>51054171139</v>
      </c>
      <c r="U17" s="15">
        <v>0</v>
      </c>
      <c r="V17" s="15">
        <v>51054171139</v>
      </c>
      <c r="W17" s="15">
        <v>0</v>
      </c>
      <c r="X17" s="15">
        <v>51054171139</v>
      </c>
      <c r="Y17" s="15">
        <v>21951500000</v>
      </c>
      <c r="Z17" s="15">
        <v>21951500000</v>
      </c>
      <c r="AA17" s="15">
        <v>21951500000</v>
      </c>
    </row>
    <row r="18" spans="1:27" ht="22" customHeight="1" x14ac:dyDescent="0.35">
      <c r="A18" s="3" t="s">
        <v>38</v>
      </c>
      <c r="B18" s="4" t="s">
        <v>39</v>
      </c>
      <c r="C18" s="3" t="s">
        <v>83</v>
      </c>
      <c r="D18" s="3" t="s">
        <v>77</v>
      </c>
      <c r="E18" s="3" t="s">
        <v>84</v>
      </c>
      <c r="F18" s="3" t="s">
        <v>79</v>
      </c>
      <c r="G18" s="3" t="s">
        <v>85</v>
      </c>
      <c r="H18" s="3" t="s">
        <v>86</v>
      </c>
      <c r="I18" s="3"/>
      <c r="J18" s="3"/>
      <c r="K18" s="3"/>
      <c r="L18" s="3"/>
      <c r="M18" s="3" t="s">
        <v>5</v>
      </c>
      <c r="N18" s="3" t="s">
        <v>73</v>
      </c>
      <c r="O18" s="3" t="s">
        <v>44</v>
      </c>
      <c r="P18" s="4" t="s">
        <v>87</v>
      </c>
      <c r="Q18" s="15">
        <v>10440000000</v>
      </c>
      <c r="R18" s="15">
        <v>0</v>
      </c>
      <c r="S18" s="15">
        <v>0</v>
      </c>
      <c r="T18" s="15">
        <v>10440000000</v>
      </c>
      <c r="U18" s="15">
        <v>0</v>
      </c>
      <c r="V18" s="15">
        <v>10440000000</v>
      </c>
      <c r="W18" s="15">
        <v>0</v>
      </c>
      <c r="X18" s="15">
        <v>10440000000</v>
      </c>
      <c r="Y18" s="15">
        <v>0</v>
      </c>
      <c r="Z18" s="15">
        <v>0</v>
      </c>
      <c r="AA18" s="15">
        <v>0</v>
      </c>
    </row>
    <row r="19" spans="1:27" ht="22" customHeight="1" x14ac:dyDescent="0.35">
      <c r="A19" s="3" t="s">
        <v>38</v>
      </c>
      <c r="B19" s="4" t="s">
        <v>39</v>
      </c>
      <c r="C19" s="3" t="s">
        <v>88</v>
      </c>
      <c r="D19" s="3" t="s">
        <v>77</v>
      </c>
      <c r="E19" s="3" t="s">
        <v>89</v>
      </c>
      <c r="F19" s="3" t="s">
        <v>79</v>
      </c>
      <c r="G19" s="3" t="s">
        <v>90</v>
      </c>
      <c r="H19" s="3" t="s">
        <v>91</v>
      </c>
      <c r="I19" s="3"/>
      <c r="J19" s="3"/>
      <c r="K19" s="3"/>
      <c r="L19" s="3"/>
      <c r="M19" s="3" t="s">
        <v>5</v>
      </c>
      <c r="N19" s="3" t="s">
        <v>43</v>
      </c>
      <c r="O19" s="3" t="s">
        <v>44</v>
      </c>
      <c r="P19" s="4" t="s">
        <v>92</v>
      </c>
      <c r="Q19" s="15">
        <v>11500000000</v>
      </c>
      <c r="R19" s="15">
        <v>0</v>
      </c>
      <c r="S19" s="15">
        <v>0</v>
      </c>
      <c r="T19" s="15">
        <v>11500000000</v>
      </c>
      <c r="U19" s="15">
        <v>0</v>
      </c>
      <c r="V19" s="15">
        <v>6927397929</v>
      </c>
      <c r="W19" s="15">
        <v>4572602071</v>
      </c>
      <c r="X19" s="15">
        <v>4055837454</v>
      </c>
      <c r="Y19" s="15">
        <v>1610525386</v>
      </c>
      <c r="Z19" s="15">
        <v>1610525386</v>
      </c>
      <c r="AA19" s="15">
        <v>1477667439</v>
      </c>
    </row>
    <row r="20" spans="1:27" ht="22" customHeight="1" x14ac:dyDescent="0.35">
      <c r="A20" s="3" t="s">
        <v>38</v>
      </c>
      <c r="B20" s="4" t="s">
        <v>39</v>
      </c>
      <c r="C20" s="3" t="s">
        <v>93</v>
      </c>
      <c r="D20" s="3" t="s">
        <v>77</v>
      </c>
      <c r="E20" s="3" t="s">
        <v>94</v>
      </c>
      <c r="F20" s="3" t="s">
        <v>79</v>
      </c>
      <c r="G20" s="3" t="s">
        <v>90</v>
      </c>
      <c r="H20" s="3" t="s">
        <v>81</v>
      </c>
      <c r="I20" s="3"/>
      <c r="J20" s="3"/>
      <c r="K20" s="3"/>
      <c r="L20" s="3"/>
      <c r="M20" s="3" t="s">
        <v>5</v>
      </c>
      <c r="N20" s="3" t="s">
        <v>43</v>
      </c>
      <c r="O20" s="3" t="s">
        <v>44</v>
      </c>
      <c r="P20" s="4" t="s">
        <v>82</v>
      </c>
      <c r="Q20" s="15">
        <v>8000000000</v>
      </c>
      <c r="R20" s="15">
        <v>0</v>
      </c>
      <c r="S20" s="15">
        <v>0</v>
      </c>
      <c r="T20" s="15">
        <v>8000000000</v>
      </c>
      <c r="U20" s="15">
        <v>0</v>
      </c>
      <c r="V20" s="15">
        <v>8000000000</v>
      </c>
      <c r="W20" s="15">
        <v>0</v>
      </c>
      <c r="X20" s="15">
        <v>8000000000</v>
      </c>
      <c r="Y20" s="15">
        <v>0</v>
      </c>
      <c r="Z20" s="15">
        <v>0</v>
      </c>
      <c r="AA20" s="15">
        <v>0</v>
      </c>
    </row>
    <row r="21" spans="1:27" ht="22" customHeight="1" x14ac:dyDescent="0.35">
      <c r="A21" s="3" t="s">
        <v>38</v>
      </c>
      <c r="B21" s="4" t="s">
        <v>39</v>
      </c>
      <c r="C21" s="3" t="s">
        <v>95</v>
      </c>
      <c r="D21" s="3" t="s">
        <v>77</v>
      </c>
      <c r="E21" s="3" t="s">
        <v>94</v>
      </c>
      <c r="F21" s="3" t="s">
        <v>79</v>
      </c>
      <c r="G21" s="3" t="s">
        <v>96</v>
      </c>
      <c r="H21" s="3" t="s">
        <v>97</v>
      </c>
      <c r="I21" s="3"/>
      <c r="J21" s="3"/>
      <c r="K21" s="3"/>
      <c r="L21" s="3"/>
      <c r="M21" s="3" t="s">
        <v>5</v>
      </c>
      <c r="N21" s="3" t="s">
        <v>98</v>
      </c>
      <c r="O21" s="3" t="s">
        <v>74</v>
      </c>
      <c r="P21" s="4" t="s">
        <v>99</v>
      </c>
      <c r="Q21" s="15">
        <v>74200000000</v>
      </c>
      <c r="R21" s="15">
        <v>0</v>
      </c>
      <c r="S21" s="15">
        <v>0</v>
      </c>
      <c r="T21" s="15">
        <v>74200000000</v>
      </c>
      <c r="U21" s="15">
        <v>0</v>
      </c>
      <c r="V21" s="15">
        <v>72700880004</v>
      </c>
      <c r="W21" s="15">
        <v>1499119996</v>
      </c>
      <c r="X21" s="15">
        <v>22975272175</v>
      </c>
      <c r="Y21" s="15">
        <v>0</v>
      </c>
      <c r="Z21" s="15">
        <v>0</v>
      </c>
      <c r="AA21" s="15">
        <v>0</v>
      </c>
    </row>
    <row r="22" spans="1:27" ht="22" customHeight="1" x14ac:dyDescent="0.35">
      <c r="A22" s="3" t="s">
        <v>38</v>
      </c>
      <c r="B22" s="4" t="s">
        <v>39</v>
      </c>
      <c r="C22" s="3" t="s">
        <v>100</v>
      </c>
      <c r="D22" s="3" t="s">
        <v>77</v>
      </c>
      <c r="E22" s="3" t="s">
        <v>94</v>
      </c>
      <c r="F22" s="3" t="s">
        <v>79</v>
      </c>
      <c r="G22" s="3" t="s">
        <v>96</v>
      </c>
      <c r="H22" s="3" t="s">
        <v>101</v>
      </c>
      <c r="I22" s="3"/>
      <c r="J22" s="3"/>
      <c r="K22" s="3"/>
      <c r="L22" s="3"/>
      <c r="M22" s="3" t="s">
        <v>5</v>
      </c>
      <c r="N22" s="3" t="s">
        <v>43</v>
      </c>
      <c r="O22" s="3" t="s">
        <v>44</v>
      </c>
      <c r="P22" s="4" t="s">
        <v>102</v>
      </c>
      <c r="Q22" s="15">
        <v>14577000000</v>
      </c>
      <c r="R22" s="15">
        <v>0</v>
      </c>
      <c r="S22" s="15">
        <v>0</v>
      </c>
      <c r="T22" s="15">
        <v>14577000000</v>
      </c>
      <c r="U22" s="15">
        <v>0</v>
      </c>
      <c r="V22" s="15">
        <v>14577000000</v>
      </c>
      <c r="W22" s="15">
        <v>0</v>
      </c>
      <c r="X22" s="15">
        <v>8377000000</v>
      </c>
      <c r="Y22" s="15">
        <v>0</v>
      </c>
      <c r="Z22" s="15">
        <v>0</v>
      </c>
      <c r="AA22" s="15">
        <v>0</v>
      </c>
    </row>
    <row r="23" spans="1:27" ht="22" customHeight="1" x14ac:dyDescent="0.35">
      <c r="A23" s="3" t="s">
        <v>38</v>
      </c>
      <c r="B23" s="4" t="s">
        <v>39</v>
      </c>
      <c r="C23" s="3" t="s">
        <v>103</v>
      </c>
      <c r="D23" s="3" t="s">
        <v>77</v>
      </c>
      <c r="E23" s="3" t="s">
        <v>104</v>
      </c>
      <c r="F23" s="3" t="s">
        <v>79</v>
      </c>
      <c r="G23" s="3" t="s">
        <v>90</v>
      </c>
      <c r="H23" s="3" t="s">
        <v>105</v>
      </c>
      <c r="I23" s="3"/>
      <c r="J23" s="3"/>
      <c r="K23" s="3"/>
      <c r="L23" s="3"/>
      <c r="M23" s="3" t="s">
        <v>5</v>
      </c>
      <c r="N23" s="3" t="s">
        <v>43</v>
      </c>
      <c r="O23" s="3" t="s">
        <v>44</v>
      </c>
      <c r="P23" s="4" t="s">
        <v>106</v>
      </c>
      <c r="Q23" s="15">
        <v>32500000000</v>
      </c>
      <c r="R23" s="15">
        <v>0</v>
      </c>
      <c r="S23" s="15">
        <v>0</v>
      </c>
      <c r="T23" s="15">
        <v>32500000000</v>
      </c>
      <c r="U23" s="15">
        <v>0</v>
      </c>
      <c r="V23" s="15">
        <v>19678109034.009998</v>
      </c>
      <c r="W23" s="15">
        <v>12821890965.99</v>
      </c>
      <c r="X23" s="15">
        <v>11101976950.73</v>
      </c>
      <c r="Y23" s="15">
        <v>4298711543.21</v>
      </c>
      <c r="Z23" s="15">
        <v>4294544876.21</v>
      </c>
      <c r="AA23" s="15">
        <v>3912217749.21</v>
      </c>
    </row>
    <row r="24" spans="1:27" ht="22" customHeight="1" x14ac:dyDescent="0.35">
      <c r="A24" s="2" t="s">
        <v>7</v>
      </c>
      <c r="B24" s="2" t="s">
        <v>7</v>
      </c>
      <c r="C24" s="6" t="s">
        <v>7</v>
      </c>
      <c r="D24" s="2" t="s">
        <v>7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 t="s">
        <v>7</v>
      </c>
      <c r="K24" s="2" t="s">
        <v>7</v>
      </c>
      <c r="L24" s="2" t="s">
        <v>7</v>
      </c>
      <c r="M24" s="2" t="s">
        <v>7</v>
      </c>
      <c r="N24" s="2" t="s">
        <v>7</v>
      </c>
      <c r="O24" s="2" t="s">
        <v>7</v>
      </c>
      <c r="P24" s="16" t="s">
        <v>7</v>
      </c>
      <c r="Q24" s="16">
        <f>SUM(Q16:Q23)</f>
        <v>266987639124</v>
      </c>
      <c r="R24" s="16">
        <f t="shared" ref="R24:AA24" si="0">SUM(R16:R23)</f>
        <v>0</v>
      </c>
      <c r="S24" s="16">
        <f t="shared" si="0"/>
        <v>0</v>
      </c>
      <c r="T24" s="16">
        <f t="shared" si="0"/>
        <v>266987639124</v>
      </c>
      <c r="U24" s="16">
        <f t="shared" si="0"/>
        <v>0</v>
      </c>
      <c r="V24" s="16">
        <f t="shared" si="0"/>
        <v>248094026091.01001</v>
      </c>
      <c r="W24" s="16">
        <f t="shared" si="0"/>
        <v>18893613032.989998</v>
      </c>
      <c r="X24" s="16">
        <f t="shared" si="0"/>
        <v>180720725703.73001</v>
      </c>
      <c r="Y24" s="16">
        <f t="shared" si="0"/>
        <v>63244736929.209999</v>
      </c>
      <c r="Z24" s="16">
        <f t="shared" si="0"/>
        <v>63240570262.209999</v>
      </c>
      <c r="AA24" s="16">
        <f t="shared" si="0"/>
        <v>62725385188.209999</v>
      </c>
    </row>
    <row r="25" spans="1:27" ht="15.75" customHeight="1" x14ac:dyDescent="0.35">
      <c r="A25" s="2"/>
      <c r="B25" s="2"/>
      <c r="C25" s="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15.75" customHeight="1" x14ac:dyDescent="0.35">
      <c r="A26" s="2"/>
      <c r="B26" s="2"/>
      <c r="C26" s="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15.75" customHeight="1" x14ac:dyDescent="0.35">
      <c r="A27" s="2"/>
      <c r="B27" s="2"/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15.75" customHeight="1" x14ac:dyDescent="0.35">
      <c r="A28" s="2"/>
      <c r="B28" s="2"/>
      <c r="C28" s="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15.75" customHeight="1" x14ac:dyDescent="0.35">
      <c r="A29" s="2"/>
      <c r="B29" s="2"/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15.75" customHeight="1" x14ac:dyDescent="0.35">
      <c r="A30" s="2"/>
      <c r="B30" s="2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5.75" customHeight="1" x14ac:dyDescent="0.35">
      <c r="A31" s="2"/>
      <c r="B31" s="2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5.75" customHeight="1" x14ac:dyDescent="0.35">
      <c r="A32" s="2"/>
      <c r="B32" s="2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15.75" customHeight="1" x14ac:dyDescent="0.35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5.75" customHeight="1" x14ac:dyDescent="0.35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5.75" customHeight="1" x14ac:dyDescent="0.35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5.75" customHeight="1" x14ac:dyDescent="0.35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5.75" customHeight="1" x14ac:dyDescent="0.35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5.75" customHeight="1" x14ac:dyDescent="0.35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5.75" customHeight="1" x14ac:dyDescent="0.35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15.75" customHeight="1" x14ac:dyDescent="0.35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15.75" customHeight="1" x14ac:dyDescent="0.35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15.75" customHeight="1" x14ac:dyDescent="0.35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15.75" customHeight="1" x14ac:dyDescent="0.35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15.75" customHeight="1" x14ac:dyDescent="0.35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15.75" customHeight="1" x14ac:dyDescent="0.35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15.75" customHeight="1" x14ac:dyDescent="0.35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5.75" customHeight="1" x14ac:dyDescent="0.35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15.75" customHeight="1" x14ac:dyDescent="0.35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15.75" customHeight="1" x14ac:dyDescent="0.35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15.75" customHeight="1" x14ac:dyDescent="0.35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5.75" customHeight="1" x14ac:dyDescent="0.35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15.75" customHeight="1" x14ac:dyDescent="0.35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5.75" customHeight="1" x14ac:dyDescent="0.35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15.75" customHeight="1" x14ac:dyDescent="0.35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15.75" customHeight="1" x14ac:dyDescent="0.35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15.75" customHeight="1" x14ac:dyDescent="0.35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15.75" customHeight="1" x14ac:dyDescent="0.35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15.75" customHeight="1" x14ac:dyDescent="0.35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5.75" customHeight="1" x14ac:dyDescent="0.35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5.75" customHeight="1" x14ac:dyDescent="0.35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5.75" customHeight="1" x14ac:dyDescent="0.35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5.75" customHeight="1" x14ac:dyDescent="0.35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5.75" customHeight="1" x14ac:dyDescent="0.35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5.75" customHeight="1" x14ac:dyDescent="0.35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5.75" customHeight="1" x14ac:dyDescent="0.35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5.75" customHeight="1" x14ac:dyDescent="0.35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5.75" customHeight="1" x14ac:dyDescent="0.35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5.75" customHeight="1" x14ac:dyDescent="0.35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5.75" customHeight="1" x14ac:dyDescent="0.35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15.75" customHeight="1" x14ac:dyDescent="0.35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15.75" customHeight="1" x14ac:dyDescent="0.35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15.75" customHeight="1" x14ac:dyDescent="0.35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15.75" customHeight="1" x14ac:dyDescent="0.35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ht="15.75" customHeight="1" x14ac:dyDescent="0.35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5.75" customHeight="1" x14ac:dyDescent="0.35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15.75" customHeight="1" x14ac:dyDescent="0.35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15.75" customHeight="1" x14ac:dyDescent="0.3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15.75" customHeight="1" x14ac:dyDescent="0.35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5.75" customHeight="1" x14ac:dyDescent="0.3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15.75" customHeight="1" x14ac:dyDescent="0.3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15.75" customHeight="1" x14ac:dyDescent="0.3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5.75" customHeight="1" x14ac:dyDescent="0.3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15.75" customHeight="1" x14ac:dyDescent="0.3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15.75" customHeight="1" x14ac:dyDescent="0.3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5.75" customHeight="1" x14ac:dyDescent="0.35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15.75" customHeight="1" x14ac:dyDescent="0.35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15.75" customHeight="1" x14ac:dyDescent="0.35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5.75" customHeight="1" x14ac:dyDescent="0.35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15.75" customHeight="1" x14ac:dyDescent="0.35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5.75" customHeight="1" x14ac:dyDescent="0.35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ht="15.75" customHeight="1" x14ac:dyDescent="0.35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ht="15.75" customHeight="1" x14ac:dyDescent="0.35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5.75" customHeight="1" x14ac:dyDescent="0.35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ht="15.75" customHeight="1" x14ac:dyDescent="0.35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ht="15.75" customHeight="1" x14ac:dyDescent="0.35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15.75" customHeight="1" x14ac:dyDescent="0.35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15.75" customHeight="1" x14ac:dyDescent="0.35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15.75" customHeight="1" x14ac:dyDescent="0.35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15.75" customHeight="1" x14ac:dyDescent="0.35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15.75" customHeight="1" x14ac:dyDescent="0.35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5.75" customHeight="1" x14ac:dyDescent="0.35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5.75" customHeight="1" x14ac:dyDescent="0.35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5.75" customHeight="1" x14ac:dyDescent="0.35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5.75" customHeight="1" x14ac:dyDescent="0.35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5.75" customHeight="1" x14ac:dyDescent="0.35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5.75" customHeight="1" x14ac:dyDescent="0.35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5.75" customHeight="1" x14ac:dyDescent="0.35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15.75" customHeight="1" x14ac:dyDescent="0.35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15.75" customHeight="1" x14ac:dyDescent="0.35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5.75" customHeight="1" x14ac:dyDescent="0.35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ht="15.75" customHeight="1" x14ac:dyDescent="0.35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ht="15.75" customHeight="1" x14ac:dyDescent="0.35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5.75" customHeight="1" x14ac:dyDescent="0.35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ht="15.75" customHeight="1" x14ac:dyDescent="0.35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15.75" customHeight="1" x14ac:dyDescent="0.35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15.75" customHeight="1" x14ac:dyDescent="0.35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ht="15.75" customHeight="1" x14ac:dyDescent="0.35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ht="15.75" customHeight="1" x14ac:dyDescent="0.35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15.75" customHeight="1" x14ac:dyDescent="0.35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ht="15.75" customHeight="1" x14ac:dyDescent="0.35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ht="15.75" customHeight="1" x14ac:dyDescent="0.35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5.75" customHeight="1" x14ac:dyDescent="0.35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ht="15.75" customHeight="1" x14ac:dyDescent="0.35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ht="15.75" customHeight="1" x14ac:dyDescent="0.35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5.75" customHeight="1" x14ac:dyDescent="0.35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15.75" customHeight="1" x14ac:dyDescent="0.35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15.75" customHeight="1" x14ac:dyDescent="0.35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5.75" customHeight="1" x14ac:dyDescent="0.35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ht="15.75" customHeight="1" x14ac:dyDescent="0.35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ht="15.75" customHeight="1" x14ac:dyDescent="0.35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15.75" customHeight="1" x14ac:dyDescent="0.35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ht="15.75" customHeight="1" x14ac:dyDescent="0.35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ht="15.75" customHeight="1" x14ac:dyDescent="0.35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5.75" customHeight="1" x14ac:dyDescent="0.35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ht="15.75" customHeight="1" x14ac:dyDescent="0.35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ht="15.75" customHeight="1" x14ac:dyDescent="0.35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5.75" customHeight="1" x14ac:dyDescent="0.35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ht="15.75" customHeight="1" x14ac:dyDescent="0.35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ht="15.75" customHeight="1" x14ac:dyDescent="0.35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5.75" customHeight="1" x14ac:dyDescent="0.35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15.75" customHeight="1" x14ac:dyDescent="0.35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ht="15.75" customHeight="1" x14ac:dyDescent="0.35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15.75" customHeight="1" x14ac:dyDescent="0.35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ht="15.75" customHeight="1" x14ac:dyDescent="0.35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ht="15.75" customHeight="1" x14ac:dyDescent="0.35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15.75" customHeight="1" x14ac:dyDescent="0.35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ht="15.75" customHeight="1" x14ac:dyDescent="0.35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ht="15.75" customHeight="1" x14ac:dyDescent="0.35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5.75" customHeight="1" x14ac:dyDescent="0.35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ht="15.75" customHeight="1" x14ac:dyDescent="0.35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ht="15.75" customHeight="1" x14ac:dyDescent="0.35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5.75" customHeight="1" x14ac:dyDescent="0.35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ht="15.75" customHeight="1" x14ac:dyDescent="0.35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15.75" customHeight="1" x14ac:dyDescent="0.35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5.75" customHeight="1" x14ac:dyDescent="0.35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ht="15.75" customHeight="1" x14ac:dyDescent="0.35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ht="15.75" customHeight="1" x14ac:dyDescent="0.35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15.75" customHeight="1" x14ac:dyDescent="0.35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ht="15.75" customHeight="1" x14ac:dyDescent="0.35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ht="15.75" customHeight="1" x14ac:dyDescent="0.35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15.75" customHeight="1" x14ac:dyDescent="0.35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ht="15.75" customHeight="1" x14ac:dyDescent="0.35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5.75" customHeight="1" x14ac:dyDescent="0.35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15.75" customHeight="1" x14ac:dyDescent="0.35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ht="15.75" customHeight="1" x14ac:dyDescent="0.35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ht="15.75" customHeight="1" x14ac:dyDescent="0.35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15.75" customHeight="1" x14ac:dyDescent="0.35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ht="15.75" customHeight="1" x14ac:dyDescent="0.35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ht="15.75" customHeight="1" x14ac:dyDescent="0.35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5.75" customHeight="1" x14ac:dyDescent="0.35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ht="15.75" customHeight="1" x14ac:dyDescent="0.35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ht="15.75" customHeight="1" x14ac:dyDescent="0.35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15.75" customHeight="1" x14ac:dyDescent="0.35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ht="15.75" customHeight="1" x14ac:dyDescent="0.35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ht="15.75" customHeight="1" x14ac:dyDescent="0.35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5.75" customHeight="1" x14ac:dyDescent="0.35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ht="15.75" customHeight="1" x14ac:dyDescent="0.35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ht="15.75" customHeight="1" x14ac:dyDescent="0.35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15.75" customHeight="1" x14ac:dyDescent="0.35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ht="15.75" customHeight="1" x14ac:dyDescent="0.35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ht="15.75" customHeight="1" x14ac:dyDescent="0.35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15.75" customHeight="1" x14ac:dyDescent="0.35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ht="15.75" customHeight="1" x14ac:dyDescent="0.35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ht="15.75" customHeight="1" x14ac:dyDescent="0.35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15.75" customHeight="1" x14ac:dyDescent="0.35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ht="15.75" customHeight="1" x14ac:dyDescent="0.35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ht="15.75" customHeight="1" x14ac:dyDescent="0.35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5.75" customHeight="1" x14ac:dyDescent="0.35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ht="15.75" customHeight="1" x14ac:dyDescent="0.35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ht="15.75" customHeight="1" x14ac:dyDescent="0.35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5.75" customHeight="1" x14ac:dyDescent="0.35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ht="15.75" customHeight="1" x14ac:dyDescent="0.35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ht="15.75" customHeight="1" x14ac:dyDescent="0.35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15.75" customHeight="1" x14ac:dyDescent="0.35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ht="15.75" customHeight="1" x14ac:dyDescent="0.35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ht="15.75" customHeight="1" x14ac:dyDescent="0.35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15.75" customHeight="1" x14ac:dyDescent="0.35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ht="15.75" customHeight="1" x14ac:dyDescent="0.35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ht="15.75" customHeight="1" x14ac:dyDescent="0.35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5.75" customHeight="1" x14ac:dyDescent="0.35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ht="15.75" customHeight="1" x14ac:dyDescent="0.35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ht="15.75" customHeight="1" x14ac:dyDescent="0.35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15.75" customHeight="1" x14ac:dyDescent="0.35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ht="15.75" customHeight="1" x14ac:dyDescent="0.35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ht="15.75" customHeight="1" x14ac:dyDescent="0.35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15.75" customHeight="1" x14ac:dyDescent="0.35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ht="15.75" customHeight="1" x14ac:dyDescent="0.35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ht="15.75" customHeight="1" x14ac:dyDescent="0.35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15.75" customHeight="1" x14ac:dyDescent="0.35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ht="15.75" customHeight="1" x14ac:dyDescent="0.35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ht="15.75" customHeight="1" x14ac:dyDescent="0.35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5.75" customHeight="1" x14ac:dyDescent="0.35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5.75" customHeight="1" x14ac:dyDescent="0.35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5.75" customHeight="1" x14ac:dyDescent="0.35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5.75" customHeight="1" x14ac:dyDescent="0.35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ht="15.75" customHeight="1" x14ac:dyDescent="0.35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ht="15.75" customHeight="1" x14ac:dyDescent="0.35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15.75" customHeight="1" x14ac:dyDescent="0.35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ht="15.75" customHeight="1" x14ac:dyDescent="0.35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ht="15.75" customHeight="1" x14ac:dyDescent="0.35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5.75" customHeight="1" x14ac:dyDescent="0.35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ht="15.75" customHeight="1" x14ac:dyDescent="0.35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ht="15.75" customHeight="1" x14ac:dyDescent="0.35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15.75" customHeight="1" x14ac:dyDescent="0.35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ht="15.75" customHeight="1" x14ac:dyDescent="0.35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ht="15.75" customHeight="1" x14ac:dyDescent="0.35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5.75" customHeight="1" x14ac:dyDescent="0.35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ht="15.75" customHeight="1" x14ac:dyDescent="0.35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ht="15.75" customHeight="1" x14ac:dyDescent="0.35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15.75" customHeight="1" x14ac:dyDescent="0.35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ht="15.75" customHeight="1" x14ac:dyDescent="0.35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ht="15.75" customHeight="1" x14ac:dyDescent="0.35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15.75" customHeight="1" x14ac:dyDescent="0.35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ht="15.75" customHeight="1" x14ac:dyDescent="0.35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ht="15.75" customHeight="1" x14ac:dyDescent="0.35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35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35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35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35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35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35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35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35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35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35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35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35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35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35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35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35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35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35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35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35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35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35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35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35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35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35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35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35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35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35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35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35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35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35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35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35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35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35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35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35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35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35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35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35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35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35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35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35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35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35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35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35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35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35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35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35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35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35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35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35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35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35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35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35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35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35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35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35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35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35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35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35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35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35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35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35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35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35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35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35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35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35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35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35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35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35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35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35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35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35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35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35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35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35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35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35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35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35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35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35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35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35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35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35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35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35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35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35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35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35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35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35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35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35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35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35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35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35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35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35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35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35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35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35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35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35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35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35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35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35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35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35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35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35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35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35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35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35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35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35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35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35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35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35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35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35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35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35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35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35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35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35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35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35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35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35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35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35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35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35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35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35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35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35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35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35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35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35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35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35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35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35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35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35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35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35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35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35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35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35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35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35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35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35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35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35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35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35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35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35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35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35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35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35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35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35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35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35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35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35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35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35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35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35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35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35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35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35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35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35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35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35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35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35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35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35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35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35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35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35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35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35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35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35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35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35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35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35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35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35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35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35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35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35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35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35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35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35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35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35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35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35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35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35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35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35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35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35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35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35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35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35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35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35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35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35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35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35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35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35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35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35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35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35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35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35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35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35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35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35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35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35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35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35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35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35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35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35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35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35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35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35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35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35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35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35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35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35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35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35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35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35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35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35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35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35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35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35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35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35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35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35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35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35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35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35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35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35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35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35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35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35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35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35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35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35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35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35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35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35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35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35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35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35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35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35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35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35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35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35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35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35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35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35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35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35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35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35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35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35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35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35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35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35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35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35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35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35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35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35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35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35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35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35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35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35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35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35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35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35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35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35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35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35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35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35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35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35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35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35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35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35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35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35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35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35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35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35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35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35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35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35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35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35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35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35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35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35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35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35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35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35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35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35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35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35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35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35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35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35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35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35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35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35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35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35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35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35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35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35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35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35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35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35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35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35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35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35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35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35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35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35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35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35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35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35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35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35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35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35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35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35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35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35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35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35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35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35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35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35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35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35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35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35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35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35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35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35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35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35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35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35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35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35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35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35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35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35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35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35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35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35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35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35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35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35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35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35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35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35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35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35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35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35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35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35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35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35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35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35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35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35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35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35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35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35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35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35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35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35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35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35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35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35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35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35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35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35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35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35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35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35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35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35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35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35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35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35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35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35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35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35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35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35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35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35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35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35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35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35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35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35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35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35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35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35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35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35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35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35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35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35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35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35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35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35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35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35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35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35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35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35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35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35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35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35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35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35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35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35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35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35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35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35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35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35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35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35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35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35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35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35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35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35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35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35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35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35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35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35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35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35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35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35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35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35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35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35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35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35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35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35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35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35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35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35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35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35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35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35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35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35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35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35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35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35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35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35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35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35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35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35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35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35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35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35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35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35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35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35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35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35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35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35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35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35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35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35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35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35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35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35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35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35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35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35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35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35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35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35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35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35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35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35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35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35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35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35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35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35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35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35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35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35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35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35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35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35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35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35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35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35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35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35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35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35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35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35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35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35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35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35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35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35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35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35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35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35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35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35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35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35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35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35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35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35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35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35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35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35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35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35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35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35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35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35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35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35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35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35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35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35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35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35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35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35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35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35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35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35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35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35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35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35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35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35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35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35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35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35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35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35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35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35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35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35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35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35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35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35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35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35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35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35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35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35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35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35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35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35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35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35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35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35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35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35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35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35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35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35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35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35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35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35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35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35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35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35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35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35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35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35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35">
      <c r="A988" s="2"/>
      <c r="B988" s="2"/>
      <c r="C988" s="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35">
      <c r="A989" s="2"/>
      <c r="B989" s="2"/>
      <c r="C989" s="6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35">
      <c r="A990" s="2"/>
      <c r="B990" s="2"/>
      <c r="C990" s="6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35">
      <c r="A991" s="2"/>
      <c r="B991" s="2"/>
      <c r="C991" s="6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35">
      <c r="A992" s="2"/>
      <c r="B992" s="2"/>
      <c r="C992" s="6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35">
      <c r="A993" s="2"/>
      <c r="B993" s="2"/>
      <c r="C993" s="6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</sheetData>
  <autoFilter ref="A4:AA24" xr:uid="{00000000-0001-0000-0300-000000000000}">
    <filterColumn colId="3">
      <filters blank="1">
        <filter val="C"/>
      </filters>
    </filterColumn>
  </autoFilter>
  <pageMargins left="0.78740157480314998" right="0.78740157480314998" top="0.78740157480314998" bottom="0.78740157480314998" header="0" footer="0"/>
  <pageSetup paperSize="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A993"/>
  <sheetViews>
    <sheetView showGridLines="0" topLeftCell="T1" workbookViewId="0">
      <pane ySplit="4" topLeftCell="A26" activePane="bottomLeft" state="frozen"/>
      <selection activeCell="B3" sqref="B3:J3"/>
      <selection pane="bottomLeft" activeCell="AA33" sqref="AA33"/>
    </sheetView>
  </sheetViews>
  <sheetFormatPr baseColWidth="10" defaultColWidth="14.453125" defaultRowHeight="15" customHeight="1" x14ac:dyDescent="0.35"/>
  <cols>
    <col min="1" max="1" width="13.453125" customWidth="1"/>
    <col min="2" max="2" width="27" customWidth="1"/>
    <col min="3" max="3" width="21.54296875" style="7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customWidth="1"/>
    <col min="17" max="27" width="18.81640625" style="12" customWidth="1"/>
  </cols>
  <sheetData>
    <row r="1" spans="1:27" ht="14.5" x14ac:dyDescent="0.35">
      <c r="A1" s="5" t="s">
        <v>6</v>
      </c>
      <c r="B1" s="5">
        <v>2024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7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7</v>
      </c>
      <c r="O1" s="1" t="s">
        <v>7</v>
      </c>
      <c r="P1" s="1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8" t="s">
        <v>7</v>
      </c>
      <c r="V1" s="8" t="s">
        <v>7</v>
      </c>
      <c r="W1" s="8" t="s">
        <v>7</v>
      </c>
      <c r="X1" s="8" t="s">
        <v>7</v>
      </c>
      <c r="Y1" s="8" t="s">
        <v>7</v>
      </c>
      <c r="Z1" s="8" t="s">
        <v>7</v>
      </c>
      <c r="AA1" s="8" t="s">
        <v>7</v>
      </c>
    </row>
    <row r="2" spans="1:27" ht="14.5" x14ac:dyDescent="0.35">
      <c r="A2" s="5" t="s">
        <v>8</v>
      </c>
      <c r="B2" s="5" t="s">
        <v>9</v>
      </c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7</v>
      </c>
      <c r="L2" s="1" t="s">
        <v>7</v>
      </c>
      <c r="M2" s="1" t="s">
        <v>7</v>
      </c>
      <c r="N2" s="1" t="s">
        <v>7</v>
      </c>
      <c r="O2" s="1" t="s">
        <v>7</v>
      </c>
      <c r="P2" s="1" t="s">
        <v>7</v>
      </c>
      <c r="Q2" s="8" t="s">
        <v>7</v>
      </c>
      <c r="R2" s="8" t="s">
        <v>7</v>
      </c>
      <c r="S2" s="8" t="s">
        <v>7</v>
      </c>
      <c r="T2" s="8" t="s">
        <v>7</v>
      </c>
      <c r="U2" s="8" t="s">
        <v>7</v>
      </c>
      <c r="V2" s="8" t="s">
        <v>7</v>
      </c>
      <c r="W2" s="8" t="s">
        <v>7</v>
      </c>
      <c r="X2" s="8" t="s">
        <v>7</v>
      </c>
      <c r="Y2" s="8" t="s">
        <v>7</v>
      </c>
      <c r="Z2" s="8" t="s">
        <v>7</v>
      </c>
      <c r="AA2" s="8" t="s">
        <v>7</v>
      </c>
    </row>
    <row r="3" spans="1:27" ht="14.5" x14ac:dyDescent="0.35">
      <c r="A3" s="5" t="s">
        <v>10</v>
      </c>
      <c r="B3" s="5" t="s">
        <v>107</v>
      </c>
      <c r="C3" s="1" t="s">
        <v>7</v>
      </c>
      <c r="D3" s="1" t="s">
        <v>7</v>
      </c>
      <c r="E3" s="1" t="s">
        <v>7</v>
      </c>
      <c r="F3" s="1" t="s">
        <v>7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  <c r="N3" s="1" t="s">
        <v>7</v>
      </c>
      <c r="O3" s="1" t="s">
        <v>7</v>
      </c>
      <c r="P3" s="1" t="s">
        <v>7</v>
      </c>
      <c r="Q3" s="8" t="s">
        <v>7</v>
      </c>
      <c r="R3" s="8" t="s">
        <v>7</v>
      </c>
      <c r="S3" s="8" t="s">
        <v>7</v>
      </c>
      <c r="T3" s="8" t="s">
        <v>7</v>
      </c>
      <c r="U3" s="8" t="s">
        <v>7</v>
      </c>
      <c r="V3" s="8" t="s">
        <v>7</v>
      </c>
      <c r="W3" s="8" t="s">
        <v>7</v>
      </c>
      <c r="X3" s="8" t="s">
        <v>7</v>
      </c>
      <c r="Y3" s="8" t="s">
        <v>7</v>
      </c>
      <c r="Z3" s="8" t="s">
        <v>7</v>
      </c>
      <c r="AA3" s="8" t="s">
        <v>7</v>
      </c>
    </row>
    <row r="4" spans="1:27" ht="21" x14ac:dyDescent="0.35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24</v>
      </c>
      <c r="O4" s="5" t="s">
        <v>25</v>
      </c>
      <c r="P4" s="5" t="s">
        <v>26</v>
      </c>
      <c r="Q4" s="9" t="s">
        <v>27</v>
      </c>
      <c r="R4" s="9" t="s">
        <v>28</v>
      </c>
      <c r="S4" s="9" t="s">
        <v>29</v>
      </c>
      <c r="T4" s="9" t="s">
        <v>30</v>
      </c>
      <c r="U4" s="9" t="s">
        <v>108</v>
      </c>
      <c r="V4" s="9" t="s">
        <v>32</v>
      </c>
      <c r="W4" s="9" t="s">
        <v>33</v>
      </c>
      <c r="X4" s="9" t="s">
        <v>34</v>
      </c>
      <c r="Y4" s="9" t="s">
        <v>35</v>
      </c>
      <c r="Z4" s="9" t="s">
        <v>36</v>
      </c>
      <c r="AA4" s="9" t="s">
        <v>37</v>
      </c>
    </row>
    <row r="5" spans="1:27" ht="22" hidden="1" customHeight="1" x14ac:dyDescent="0.35">
      <c r="A5" s="3" t="s">
        <v>38</v>
      </c>
      <c r="B5" s="4" t="s">
        <v>39</v>
      </c>
      <c r="C5" s="3" t="s">
        <v>40</v>
      </c>
      <c r="D5" s="3" t="s">
        <v>41</v>
      </c>
      <c r="E5" s="3" t="s">
        <v>42</v>
      </c>
      <c r="F5" s="3" t="s">
        <v>42</v>
      </c>
      <c r="G5" s="3" t="s">
        <v>42</v>
      </c>
      <c r="H5" s="3"/>
      <c r="I5" s="3"/>
      <c r="J5" s="3"/>
      <c r="K5" s="3"/>
      <c r="L5" s="3"/>
      <c r="M5" s="3" t="s">
        <v>5</v>
      </c>
      <c r="N5" s="3" t="s">
        <v>43</v>
      </c>
      <c r="O5" s="3" t="s">
        <v>44</v>
      </c>
      <c r="P5" s="4" t="s">
        <v>45</v>
      </c>
      <c r="Q5" s="10">
        <v>12362135000</v>
      </c>
      <c r="R5" s="10">
        <v>0</v>
      </c>
      <c r="S5" s="10">
        <v>1791216075</v>
      </c>
      <c r="T5" s="10">
        <v>10570918925</v>
      </c>
      <c r="U5" s="10">
        <v>1585000000</v>
      </c>
      <c r="V5" s="10">
        <v>10427644946</v>
      </c>
      <c r="W5" s="10">
        <v>143273979</v>
      </c>
      <c r="X5" s="10">
        <v>10118599792</v>
      </c>
      <c r="Y5" s="10">
        <v>10118599792</v>
      </c>
      <c r="Z5" s="10">
        <v>10043207155</v>
      </c>
      <c r="AA5" s="10">
        <v>10043207155</v>
      </c>
    </row>
    <row r="6" spans="1:27" ht="22" hidden="1" customHeight="1" x14ac:dyDescent="0.35">
      <c r="A6" s="3" t="s">
        <v>38</v>
      </c>
      <c r="B6" s="4" t="s">
        <v>39</v>
      </c>
      <c r="C6" s="3" t="s">
        <v>46</v>
      </c>
      <c r="D6" s="3" t="s">
        <v>41</v>
      </c>
      <c r="E6" s="3" t="s">
        <v>42</v>
      </c>
      <c r="F6" s="3" t="s">
        <v>42</v>
      </c>
      <c r="G6" s="3" t="s">
        <v>47</v>
      </c>
      <c r="H6" s="3"/>
      <c r="I6" s="3"/>
      <c r="J6" s="3"/>
      <c r="K6" s="3"/>
      <c r="L6" s="3"/>
      <c r="M6" s="3" t="s">
        <v>5</v>
      </c>
      <c r="N6" s="3" t="s">
        <v>43</v>
      </c>
      <c r="O6" s="3" t="s">
        <v>44</v>
      </c>
      <c r="P6" s="4" t="s">
        <v>48</v>
      </c>
      <c r="Q6" s="10">
        <v>4355792000</v>
      </c>
      <c r="R6" s="10">
        <v>0</v>
      </c>
      <c r="S6" s="10">
        <v>715000000</v>
      </c>
      <c r="T6" s="10">
        <v>3640792000</v>
      </c>
      <c r="U6" s="10">
        <v>715000000</v>
      </c>
      <c r="V6" s="10">
        <v>3639970128</v>
      </c>
      <c r="W6" s="10">
        <v>821872</v>
      </c>
      <c r="X6" s="10">
        <v>3630281859</v>
      </c>
      <c r="Y6" s="10">
        <v>3630281859</v>
      </c>
      <c r="Z6" s="10">
        <v>3417727845</v>
      </c>
      <c r="AA6" s="10">
        <v>3417727845</v>
      </c>
    </row>
    <row r="7" spans="1:27" ht="22" hidden="1" customHeight="1" x14ac:dyDescent="0.35">
      <c r="A7" s="3" t="s">
        <v>38</v>
      </c>
      <c r="B7" s="4" t="s">
        <v>39</v>
      </c>
      <c r="C7" s="3" t="s">
        <v>49</v>
      </c>
      <c r="D7" s="3" t="s">
        <v>41</v>
      </c>
      <c r="E7" s="3" t="s">
        <v>42</v>
      </c>
      <c r="F7" s="3" t="s">
        <v>42</v>
      </c>
      <c r="G7" s="3" t="s">
        <v>50</v>
      </c>
      <c r="H7" s="3"/>
      <c r="I7" s="3"/>
      <c r="J7" s="3"/>
      <c r="K7" s="3"/>
      <c r="L7" s="3"/>
      <c r="M7" s="3" t="s">
        <v>5</v>
      </c>
      <c r="N7" s="3" t="s">
        <v>43</v>
      </c>
      <c r="O7" s="3" t="s">
        <v>44</v>
      </c>
      <c r="P7" s="4" t="s">
        <v>51</v>
      </c>
      <c r="Q7" s="10">
        <v>2077851000</v>
      </c>
      <c r="R7" s="10">
        <v>191216075</v>
      </c>
      <c r="S7" s="10">
        <v>0</v>
      </c>
      <c r="T7" s="10">
        <v>2269067075</v>
      </c>
      <c r="U7" s="10">
        <v>0</v>
      </c>
      <c r="V7" s="10">
        <v>2252167075</v>
      </c>
      <c r="W7" s="10">
        <v>16900000</v>
      </c>
      <c r="X7" s="10">
        <v>2175870634</v>
      </c>
      <c r="Y7" s="10">
        <v>2175870634</v>
      </c>
      <c r="Z7" s="10">
        <v>2114645424</v>
      </c>
      <c r="AA7" s="10">
        <v>2114645424</v>
      </c>
    </row>
    <row r="8" spans="1:27" ht="22" hidden="1" customHeight="1" x14ac:dyDescent="0.35">
      <c r="A8" s="3" t="s">
        <v>38</v>
      </c>
      <c r="B8" s="4" t="s">
        <v>39</v>
      </c>
      <c r="C8" s="3" t="s">
        <v>52</v>
      </c>
      <c r="D8" s="3" t="s">
        <v>41</v>
      </c>
      <c r="E8" s="3" t="s">
        <v>47</v>
      </c>
      <c r="F8" s="3"/>
      <c r="G8" s="3"/>
      <c r="H8" s="3"/>
      <c r="I8" s="3"/>
      <c r="J8" s="3"/>
      <c r="K8" s="3"/>
      <c r="L8" s="3"/>
      <c r="M8" s="3" t="s">
        <v>5</v>
      </c>
      <c r="N8" s="3" t="s">
        <v>43</v>
      </c>
      <c r="O8" s="3" t="s">
        <v>44</v>
      </c>
      <c r="P8" s="4" t="s">
        <v>53</v>
      </c>
      <c r="Q8" s="10">
        <v>9714150000</v>
      </c>
      <c r="R8" s="10">
        <v>0</v>
      </c>
      <c r="S8" s="10">
        <v>293397957</v>
      </c>
      <c r="T8" s="10">
        <v>9420752043</v>
      </c>
      <c r="U8" s="10">
        <v>247424000</v>
      </c>
      <c r="V8" s="10">
        <v>9083841890.3199997</v>
      </c>
      <c r="W8" s="10">
        <v>336910152.68000001</v>
      </c>
      <c r="X8" s="10">
        <v>9041601194.7600002</v>
      </c>
      <c r="Y8" s="10">
        <v>8456402972.1700001</v>
      </c>
      <c r="Z8" s="10">
        <v>7920881563.79</v>
      </c>
      <c r="AA8" s="10">
        <v>7920881563.79</v>
      </c>
    </row>
    <row r="9" spans="1:27" ht="22" hidden="1" customHeight="1" x14ac:dyDescent="0.35">
      <c r="A9" s="3" t="s">
        <v>38</v>
      </c>
      <c r="B9" s="4" t="s">
        <v>39</v>
      </c>
      <c r="C9" s="3" t="s">
        <v>109</v>
      </c>
      <c r="D9" s="3" t="s">
        <v>41</v>
      </c>
      <c r="E9" s="3" t="s">
        <v>50</v>
      </c>
      <c r="F9" s="3" t="s">
        <v>50</v>
      </c>
      <c r="G9" s="3" t="s">
        <v>42</v>
      </c>
      <c r="H9" s="3" t="s">
        <v>110</v>
      </c>
      <c r="I9" s="3"/>
      <c r="J9" s="3"/>
      <c r="K9" s="3"/>
      <c r="L9" s="3"/>
      <c r="M9" s="3" t="s">
        <v>5</v>
      </c>
      <c r="N9" s="3" t="s">
        <v>43</v>
      </c>
      <c r="O9" s="3" t="s">
        <v>44</v>
      </c>
      <c r="P9" s="4" t="s">
        <v>111</v>
      </c>
      <c r="Q9" s="10">
        <v>596507000</v>
      </c>
      <c r="R9" s="10">
        <v>0</v>
      </c>
      <c r="S9" s="10">
        <v>596507000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22" hidden="1" customHeight="1" x14ac:dyDescent="0.35">
      <c r="A10" s="3" t="s">
        <v>38</v>
      </c>
      <c r="B10" s="4" t="s">
        <v>39</v>
      </c>
      <c r="C10" s="3" t="s">
        <v>54</v>
      </c>
      <c r="D10" s="3" t="s">
        <v>41</v>
      </c>
      <c r="E10" s="3" t="s">
        <v>50</v>
      </c>
      <c r="F10" s="3" t="s">
        <v>55</v>
      </c>
      <c r="G10" s="3" t="s">
        <v>47</v>
      </c>
      <c r="H10" s="3" t="s">
        <v>56</v>
      </c>
      <c r="I10" s="3"/>
      <c r="J10" s="3"/>
      <c r="K10" s="3"/>
      <c r="L10" s="3"/>
      <c r="M10" s="3" t="s">
        <v>5</v>
      </c>
      <c r="N10" s="3" t="s">
        <v>43</v>
      </c>
      <c r="O10" s="3" t="s">
        <v>44</v>
      </c>
      <c r="P10" s="4" t="s">
        <v>57</v>
      </c>
      <c r="Q10" s="10">
        <v>47935000</v>
      </c>
      <c r="R10" s="10">
        <v>15000000</v>
      </c>
      <c r="S10" s="10">
        <v>0</v>
      </c>
      <c r="T10" s="10">
        <v>62935000</v>
      </c>
      <c r="U10" s="10">
        <v>0</v>
      </c>
      <c r="V10" s="10">
        <v>53834730</v>
      </c>
      <c r="W10" s="10">
        <v>9100270</v>
      </c>
      <c r="X10" s="10">
        <v>10510160</v>
      </c>
      <c r="Y10" s="10">
        <v>10510160</v>
      </c>
      <c r="Z10" s="10">
        <v>10510060</v>
      </c>
      <c r="AA10" s="10">
        <v>10510060</v>
      </c>
    </row>
    <row r="11" spans="1:27" ht="22" hidden="1" customHeight="1" x14ac:dyDescent="0.35">
      <c r="A11" s="3" t="s">
        <v>38</v>
      </c>
      <c r="B11" s="4" t="s">
        <v>39</v>
      </c>
      <c r="C11" s="3" t="s">
        <v>58</v>
      </c>
      <c r="D11" s="3" t="s">
        <v>41</v>
      </c>
      <c r="E11" s="3" t="s">
        <v>50</v>
      </c>
      <c r="F11" s="3" t="s">
        <v>59</v>
      </c>
      <c r="G11" s="3" t="s">
        <v>42</v>
      </c>
      <c r="H11" s="3" t="s">
        <v>60</v>
      </c>
      <c r="I11" s="3"/>
      <c r="J11" s="3"/>
      <c r="K11" s="3"/>
      <c r="L11" s="3"/>
      <c r="M11" s="3" t="s">
        <v>5</v>
      </c>
      <c r="N11" s="3" t="s">
        <v>43</v>
      </c>
      <c r="O11" s="3" t="s">
        <v>44</v>
      </c>
      <c r="P11" s="4" t="s">
        <v>61</v>
      </c>
      <c r="Q11" s="10">
        <v>72557000</v>
      </c>
      <c r="R11" s="10">
        <v>0</v>
      </c>
      <c r="S11" s="10">
        <v>0</v>
      </c>
      <c r="T11" s="10">
        <v>72557000</v>
      </c>
      <c r="U11" s="10">
        <v>0</v>
      </c>
      <c r="V11" s="10">
        <v>72557000</v>
      </c>
      <c r="W11" s="10">
        <v>0</v>
      </c>
      <c r="X11" s="10">
        <v>72557000</v>
      </c>
      <c r="Y11" s="10">
        <v>72557000</v>
      </c>
      <c r="Z11" s="10">
        <v>72557000</v>
      </c>
      <c r="AA11" s="10">
        <v>72557000</v>
      </c>
    </row>
    <row r="12" spans="1:27" ht="22" hidden="1" customHeight="1" x14ac:dyDescent="0.35">
      <c r="A12" s="3" t="s">
        <v>38</v>
      </c>
      <c r="B12" s="4" t="s">
        <v>39</v>
      </c>
      <c r="C12" s="3" t="s">
        <v>62</v>
      </c>
      <c r="D12" s="3" t="s">
        <v>41</v>
      </c>
      <c r="E12" s="3" t="s">
        <v>50</v>
      </c>
      <c r="F12" s="3" t="s">
        <v>59</v>
      </c>
      <c r="G12" s="3" t="s">
        <v>42</v>
      </c>
      <c r="H12" s="3" t="s">
        <v>63</v>
      </c>
      <c r="I12" s="3"/>
      <c r="J12" s="3"/>
      <c r="K12" s="3"/>
      <c r="L12" s="3"/>
      <c r="M12" s="3" t="s">
        <v>5</v>
      </c>
      <c r="N12" s="3" t="s">
        <v>43</v>
      </c>
      <c r="O12" s="3" t="s">
        <v>44</v>
      </c>
      <c r="P12" s="4" t="s">
        <v>64</v>
      </c>
      <c r="Q12" s="10">
        <v>80619000</v>
      </c>
      <c r="R12" s="10">
        <v>0</v>
      </c>
      <c r="S12" s="10">
        <v>0</v>
      </c>
      <c r="T12" s="10">
        <v>80619000</v>
      </c>
      <c r="U12" s="10">
        <v>0</v>
      </c>
      <c r="V12" s="10">
        <v>80619000</v>
      </c>
      <c r="W12" s="10">
        <v>0</v>
      </c>
      <c r="X12" s="10">
        <v>80619000</v>
      </c>
      <c r="Y12" s="10">
        <v>80619000</v>
      </c>
      <c r="Z12" s="10">
        <v>80619000</v>
      </c>
      <c r="AA12" s="10">
        <v>80619000</v>
      </c>
    </row>
    <row r="13" spans="1:27" ht="22" hidden="1" customHeight="1" x14ac:dyDescent="0.35">
      <c r="A13" s="3" t="s">
        <v>38</v>
      </c>
      <c r="B13" s="4" t="s">
        <v>39</v>
      </c>
      <c r="C13" s="3" t="s">
        <v>65</v>
      </c>
      <c r="D13" s="3" t="s">
        <v>41</v>
      </c>
      <c r="E13" s="3" t="s">
        <v>50</v>
      </c>
      <c r="F13" s="3" t="s">
        <v>43</v>
      </c>
      <c r="G13" s="3"/>
      <c r="H13" s="3"/>
      <c r="I13" s="3"/>
      <c r="J13" s="3"/>
      <c r="K13" s="3"/>
      <c r="L13" s="3"/>
      <c r="M13" s="3" t="s">
        <v>5</v>
      </c>
      <c r="N13" s="3" t="s">
        <v>43</v>
      </c>
      <c r="O13" s="3" t="s">
        <v>44</v>
      </c>
      <c r="P13" s="4" t="s">
        <v>66</v>
      </c>
      <c r="Q13" s="10">
        <v>200000000</v>
      </c>
      <c r="R13" s="10">
        <v>596507000</v>
      </c>
      <c r="S13" s="10">
        <v>0</v>
      </c>
      <c r="T13" s="10">
        <v>796507000</v>
      </c>
      <c r="U13" s="10">
        <v>0</v>
      </c>
      <c r="V13" s="10">
        <v>763585745</v>
      </c>
      <c r="W13" s="10">
        <v>32921255</v>
      </c>
      <c r="X13" s="10">
        <v>763585745</v>
      </c>
      <c r="Y13" s="10">
        <v>763585745</v>
      </c>
      <c r="Z13" s="10">
        <v>763585745</v>
      </c>
      <c r="AA13" s="10">
        <v>763585745</v>
      </c>
    </row>
    <row r="14" spans="1:27" ht="22" hidden="1" customHeight="1" x14ac:dyDescent="0.35">
      <c r="A14" s="3" t="s">
        <v>38</v>
      </c>
      <c r="B14" s="4" t="s">
        <v>39</v>
      </c>
      <c r="C14" s="3" t="s">
        <v>67</v>
      </c>
      <c r="D14" s="3" t="s">
        <v>41</v>
      </c>
      <c r="E14" s="3" t="s">
        <v>68</v>
      </c>
      <c r="F14" s="3" t="s">
        <v>42</v>
      </c>
      <c r="G14" s="3"/>
      <c r="H14" s="3"/>
      <c r="I14" s="3"/>
      <c r="J14" s="3"/>
      <c r="K14" s="3"/>
      <c r="L14" s="3"/>
      <c r="M14" s="3" t="s">
        <v>5</v>
      </c>
      <c r="N14" s="3" t="s">
        <v>43</v>
      </c>
      <c r="O14" s="3" t="s">
        <v>44</v>
      </c>
      <c r="P14" s="4" t="s">
        <v>69</v>
      </c>
      <c r="Q14" s="10">
        <v>192951000</v>
      </c>
      <c r="R14" s="10">
        <v>0</v>
      </c>
      <c r="S14" s="10">
        <v>39957000</v>
      </c>
      <c r="T14" s="10">
        <v>152994000</v>
      </c>
      <c r="U14" s="10">
        <v>39812000</v>
      </c>
      <c r="V14" s="10">
        <v>152994000</v>
      </c>
      <c r="W14" s="10">
        <v>0</v>
      </c>
      <c r="X14" s="10">
        <v>152994000</v>
      </c>
      <c r="Y14" s="10">
        <v>152994000</v>
      </c>
      <c r="Z14" s="10">
        <v>152994000</v>
      </c>
      <c r="AA14" s="10">
        <v>152994000</v>
      </c>
    </row>
    <row r="15" spans="1:27" ht="22" hidden="1" customHeight="1" x14ac:dyDescent="0.35">
      <c r="A15" s="3" t="s">
        <v>38</v>
      </c>
      <c r="B15" s="4" t="s">
        <v>39</v>
      </c>
      <c r="C15" s="3" t="s">
        <v>70</v>
      </c>
      <c r="D15" s="3" t="s">
        <v>41</v>
      </c>
      <c r="E15" s="3" t="s">
        <v>68</v>
      </c>
      <c r="F15" s="3" t="s">
        <v>50</v>
      </c>
      <c r="G15" s="3"/>
      <c r="H15" s="3"/>
      <c r="I15" s="3"/>
      <c r="J15" s="3"/>
      <c r="K15" s="3"/>
      <c r="L15" s="3"/>
      <c r="M15" s="3" t="s">
        <v>5</v>
      </c>
      <c r="N15" s="3" t="s">
        <v>43</v>
      </c>
      <c r="O15" s="3" t="s">
        <v>44</v>
      </c>
      <c r="P15" s="4" t="s">
        <v>71</v>
      </c>
      <c r="Q15" s="10">
        <v>725000</v>
      </c>
      <c r="R15" s="10">
        <v>145000</v>
      </c>
      <c r="S15" s="10">
        <v>0</v>
      </c>
      <c r="T15" s="10">
        <v>870000</v>
      </c>
      <c r="U15" s="10">
        <v>0</v>
      </c>
      <c r="V15" s="10">
        <v>870000</v>
      </c>
      <c r="W15" s="10">
        <v>0</v>
      </c>
      <c r="X15" s="10">
        <v>870000</v>
      </c>
      <c r="Y15" s="10">
        <v>870000</v>
      </c>
      <c r="Z15" s="10">
        <v>870000</v>
      </c>
      <c r="AA15" s="10">
        <v>870000</v>
      </c>
    </row>
    <row r="16" spans="1:27" ht="22" hidden="1" customHeight="1" x14ac:dyDescent="0.35">
      <c r="A16" s="3" t="s">
        <v>38</v>
      </c>
      <c r="B16" s="4" t="s">
        <v>39</v>
      </c>
      <c r="C16" s="3" t="s">
        <v>72</v>
      </c>
      <c r="D16" s="3" t="s">
        <v>41</v>
      </c>
      <c r="E16" s="3" t="s">
        <v>68</v>
      </c>
      <c r="F16" s="3" t="s">
        <v>55</v>
      </c>
      <c r="G16" s="3" t="s">
        <v>42</v>
      </c>
      <c r="H16" s="3"/>
      <c r="I16" s="3"/>
      <c r="J16" s="3"/>
      <c r="K16" s="3"/>
      <c r="L16" s="3"/>
      <c r="M16" s="3" t="s">
        <v>5</v>
      </c>
      <c r="N16" s="3" t="s">
        <v>43</v>
      </c>
      <c r="O16" s="3" t="s">
        <v>44</v>
      </c>
      <c r="P16" s="4" t="s">
        <v>75</v>
      </c>
      <c r="Q16" s="10">
        <v>0</v>
      </c>
      <c r="R16" s="10">
        <v>45973957</v>
      </c>
      <c r="S16" s="10">
        <v>0</v>
      </c>
      <c r="T16" s="10">
        <v>45973957</v>
      </c>
      <c r="U16" s="10">
        <v>0</v>
      </c>
      <c r="V16" s="10">
        <v>45973957</v>
      </c>
      <c r="W16" s="10">
        <v>0</v>
      </c>
      <c r="X16" s="10">
        <v>45973957</v>
      </c>
      <c r="Y16" s="10">
        <v>45973957</v>
      </c>
      <c r="Z16" s="10">
        <v>45973957</v>
      </c>
      <c r="AA16" s="10">
        <v>45973957</v>
      </c>
    </row>
    <row r="17" spans="1:27" ht="22" hidden="1" customHeight="1" x14ac:dyDescent="0.35">
      <c r="A17" s="3" t="s">
        <v>38</v>
      </c>
      <c r="B17" s="4" t="s">
        <v>39</v>
      </c>
      <c r="C17" s="3" t="s">
        <v>72</v>
      </c>
      <c r="D17" s="3" t="s">
        <v>41</v>
      </c>
      <c r="E17" s="3" t="s">
        <v>68</v>
      </c>
      <c r="F17" s="3" t="s">
        <v>55</v>
      </c>
      <c r="G17" s="3" t="s">
        <v>42</v>
      </c>
      <c r="H17" s="3"/>
      <c r="I17" s="3"/>
      <c r="J17" s="3"/>
      <c r="K17" s="3"/>
      <c r="L17" s="3"/>
      <c r="M17" s="3" t="s">
        <v>5</v>
      </c>
      <c r="N17" s="3" t="s">
        <v>73</v>
      </c>
      <c r="O17" s="3" t="s">
        <v>74</v>
      </c>
      <c r="P17" s="4" t="s">
        <v>75</v>
      </c>
      <c r="Q17" s="10">
        <v>700000000</v>
      </c>
      <c r="R17" s="10">
        <v>0</v>
      </c>
      <c r="S17" s="10">
        <v>0</v>
      </c>
      <c r="T17" s="10">
        <v>700000000</v>
      </c>
      <c r="U17" s="10">
        <v>0</v>
      </c>
      <c r="V17" s="10">
        <v>700000000</v>
      </c>
      <c r="W17" s="10">
        <v>0</v>
      </c>
      <c r="X17" s="10">
        <v>700000000</v>
      </c>
      <c r="Y17" s="10">
        <v>700000000</v>
      </c>
      <c r="Z17" s="10">
        <v>700000000</v>
      </c>
      <c r="AA17" s="10">
        <v>700000000</v>
      </c>
    </row>
    <row r="18" spans="1:27" ht="22" customHeight="1" x14ac:dyDescent="0.35">
      <c r="A18" s="3" t="s">
        <v>38</v>
      </c>
      <c r="B18" s="4" t="s">
        <v>39</v>
      </c>
      <c r="C18" s="3" t="s">
        <v>76</v>
      </c>
      <c r="D18" s="3" t="s">
        <v>77</v>
      </c>
      <c r="E18" s="3" t="s">
        <v>78</v>
      </c>
      <c r="F18" s="3" t="s">
        <v>79</v>
      </c>
      <c r="G18" s="3" t="s">
        <v>80</v>
      </c>
      <c r="H18" s="3" t="s">
        <v>81</v>
      </c>
      <c r="I18" s="3"/>
      <c r="J18" s="3"/>
      <c r="K18" s="3"/>
      <c r="L18" s="3"/>
      <c r="M18" s="3" t="s">
        <v>5</v>
      </c>
      <c r="N18" s="3" t="s">
        <v>73</v>
      </c>
      <c r="O18" s="3" t="s">
        <v>44</v>
      </c>
      <c r="P18" s="4" t="s">
        <v>82</v>
      </c>
      <c r="Q18" s="10">
        <v>149389362184</v>
      </c>
      <c r="R18" s="10">
        <v>0</v>
      </c>
      <c r="S18" s="10">
        <v>18685100531</v>
      </c>
      <c r="T18" s="10">
        <v>130704261653</v>
      </c>
      <c r="U18" s="10">
        <v>18685100531</v>
      </c>
      <c r="V18" s="10">
        <v>130704261653</v>
      </c>
      <c r="W18" s="10">
        <v>0</v>
      </c>
      <c r="X18" s="10">
        <v>130704261653</v>
      </c>
      <c r="Y18" s="10">
        <v>118840258673</v>
      </c>
      <c r="Z18" s="10">
        <v>118840258673</v>
      </c>
      <c r="AA18" s="10">
        <v>118840258673</v>
      </c>
    </row>
    <row r="19" spans="1:27" ht="22" customHeight="1" x14ac:dyDescent="0.35">
      <c r="A19" s="3" t="s">
        <v>38</v>
      </c>
      <c r="B19" s="4" t="s">
        <v>39</v>
      </c>
      <c r="C19" s="3" t="s">
        <v>112</v>
      </c>
      <c r="D19" s="3" t="s">
        <v>77</v>
      </c>
      <c r="E19" s="3" t="s">
        <v>84</v>
      </c>
      <c r="F19" s="3" t="s">
        <v>79</v>
      </c>
      <c r="G19" s="3" t="s">
        <v>85</v>
      </c>
      <c r="H19" s="3" t="s">
        <v>113</v>
      </c>
      <c r="I19" s="3"/>
      <c r="J19" s="3"/>
      <c r="K19" s="3"/>
      <c r="L19" s="3"/>
      <c r="M19" s="3" t="s">
        <v>5</v>
      </c>
      <c r="N19" s="3" t="s">
        <v>73</v>
      </c>
      <c r="O19" s="3" t="s">
        <v>44</v>
      </c>
      <c r="P19" s="4" t="s">
        <v>114</v>
      </c>
      <c r="Q19" s="10">
        <v>4200000000</v>
      </c>
      <c r="R19" s="10">
        <v>0</v>
      </c>
      <c r="S19" s="10">
        <v>0</v>
      </c>
      <c r="T19" s="10">
        <v>4200000000</v>
      </c>
      <c r="U19" s="10">
        <v>0</v>
      </c>
      <c r="V19" s="10">
        <v>4200000000</v>
      </c>
      <c r="W19" s="10">
        <v>0</v>
      </c>
      <c r="X19" s="10">
        <v>4200000000</v>
      </c>
      <c r="Y19" s="10">
        <v>4200000000</v>
      </c>
      <c r="Z19" s="10">
        <v>4200000000</v>
      </c>
      <c r="AA19" s="10">
        <v>4200000000</v>
      </c>
    </row>
    <row r="20" spans="1:27" ht="22" customHeight="1" x14ac:dyDescent="0.35">
      <c r="A20" s="3" t="s">
        <v>38</v>
      </c>
      <c r="B20" s="4" t="s">
        <v>39</v>
      </c>
      <c r="C20" s="3" t="s">
        <v>115</v>
      </c>
      <c r="D20" s="3" t="s">
        <v>77</v>
      </c>
      <c r="E20" s="3" t="s">
        <v>84</v>
      </c>
      <c r="F20" s="3" t="s">
        <v>79</v>
      </c>
      <c r="G20" s="3" t="s">
        <v>85</v>
      </c>
      <c r="H20" s="3" t="s">
        <v>91</v>
      </c>
      <c r="I20" s="3"/>
      <c r="J20" s="3"/>
      <c r="K20" s="3"/>
      <c r="L20" s="3"/>
      <c r="M20" s="3" t="s">
        <v>5</v>
      </c>
      <c r="N20" s="3" t="s">
        <v>73</v>
      </c>
      <c r="O20" s="3" t="s">
        <v>44</v>
      </c>
      <c r="P20" s="4" t="s">
        <v>92</v>
      </c>
      <c r="Q20" s="10">
        <v>4200000000</v>
      </c>
      <c r="R20" s="10">
        <v>0</v>
      </c>
      <c r="S20" s="10">
        <v>0</v>
      </c>
      <c r="T20" s="10">
        <v>4200000000</v>
      </c>
      <c r="U20" s="10">
        <v>0</v>
      </c>
      <c r="V20" s="10">
        <v>4200000000</v>
      </c>
      <c r="W20" s="10">
        <v>0</v>
      </c>
      <c r="X20" s="10">
        <v>4200000000</v>
      </c>
      <c r="Y20" s="10">
        <v>2251000000</v>
      </c>
      <c r="Z20" s="10">
        <v>2251000000</v>
      </c>
      <c r="AA20" s="10">
        <v>2251000000</v>
      </c>
    </row>
    <row r="21" spans="1:27" ht="22" customHeight="1" x14ac:dyDescent="0.35">
      <c r="A21" s="3" t="s">
        <v>38</v>
      </c>
      <c r="B21" s="4" t="s">
        <v>39</v>
      </c>
      <c r="C21" s="3" t="s">
        <v>116</v>
      </c>
      <c r="D21" s="3" t="s">
        <v>77</v>
      </c>
      <c r="E21" s="3" t="s">
        <v>84</v>
      </c>
      <c r="F21" s="3" t="s">
        <v>79</v>
      </c>
      <c r="G21" s="3" t="s">
        <v>85</v>
      </c>
      <c r="H21" s="3" t="s">
        <v>117</v>
      </c>
      <c r="I21" s="3"/>
      <c r="J21" s="3"/>
      <c r="K21" s="3"/>
      <c r="L21" s="3"/>
      <c r="M21" s="3" t="s">
        <v>5</v>
      </c>
      <c r="N21" s="3" t="s">
        <v>73</v>
      </c>
      <c r="O21" s="3" t="s">
        <v>44</v>
      </c>
      <c r="P21" s="4" t="s">
        <v>118</v>
      </c>
      <c r="Q21" s="10">
        <v>4200000000</v>
      </c>
      <c r="R21" s="10">
        <v>0</v>
      </c>
      <c r="S21" s="10">
        <v>0</v>
      </c>
      <c r="T21" s="10">
        <v>4200000000</v>
      </c>
      <c r="U21" s="10">
        <v>0</v>
      </c>
      <c r="V21" s="10">
        <v>4200000000</v>
      </c>
      <c r="W21" s="10">
        <v>0</v>
      </c>
      <c r="X21" s="10">
        <v>4200000000</v>
      </c>
      <c r="Y21" s="10">
        <v>0</v>
      </c>
      <c r="Z21" s="10">
        <v>0</v>
      </c>
      <c r="AA21" s="10">
        <v>0</v>
      </c>
    </row>
    <row r="22" spans="1:27" ht="22" customHeight="1" x14ac:dyDescent="0.35">
      <c r="A22" s="3" t="s">
        <v>38</v>
      </c>
      <c r="B22" s="4" t="s">
        <v>39</v>
      </c>
      <c r="C22" s="3" t="s">
        <v>83</v>
      </c>
      <c r="D22" s="3" t="s">
        <v>77</v>
      </c>
      <c r="E22" s="3" t="s">
        <v>84</v>
      </c>
      <c r="F22" s="3" t="s">
        <v>79</v>
      </c>
      <c r="G22" s="3" t="s">
        <v>85</v>
      </c>
      <c r="H22" s="3" t="s">
        <v>86</v>
      </c>
      <c r="I22" s="3"/>
      <c r="J22" s="3"/>
      <c r="K22" s="3"/>
      <c r="L22" s="3"/>
      <c r="M22" s="3" t="s">
        <v>5</v>
      </c>
      <c r="N22" s="3" t="s">
        <v>73</v>
      </c>
      <c r="O22" s="3" t="s">
        <v>44</v>
      </c>
      <c r="P22" s="4" t="s">
        <v>87</v>
      </c>
      <c r="Q22" s="10">
        <v>4200000000</v>
      </c>
      <c r="R22" s="10">
        <v>0</v>
      </c>
      <c r="S22" s="10">
        <v>0</v>
      </c>
      <c r="T22" s="10">
        <v>4200000000</v>
      </c>
      <c r="U22" s="10">
        <v>0</v>
      </c>
      <c r="V22" s="10">
        <v>4200000000</v>
      </c>
      <c r="W22" s="10">
        <v>0</v>
      </c>
      <c r="X22" s="10">
        <v>4200000000</v>
      </c>
      <c r="Y22" s="10">
        <v>4200000000</v>
      </c>
      <c r="Z22" s="10">
        <v>4200000000</v>
      </c>
      <c r="AA22" s="10">
        <v>4200000000</v>
      </c>
    </row>
    <row r="23" spans="1:27" ht="22" customHeight="1" x14ac:dyDescent="0.35">
      <c r="A23" s="3" t="s">
        <v>38</v>
      </c>
      <c r="B23" s="4" t="s">
        <v>39</v>
      </c>
      <c r="C23" s="3" t="s">
        <v>119</v>
      </c>
      <c r="D23" s="3" t="s">
        <v>77</v>
      </c>
      <c r="E23" s="3" t="s">
        <v>84</v>
      </c>
      <c r="F23" s="3" t="s">
        <v>79</v>
      </c>
      <c r="G23" s="3" t="s">
        <v>85</v>
      </c>
      <c r="H23" s="3" t="s">
        <v>120</v>
      </c>
      <c r="I23" s="3"/>
      <c r="J23" s="3"/>
      <c r="K23" s="3"/>
      <c r="L23" s="3"/>
      <c r="M23" s="3" t="s">
        <v>5</v>
      </c>
      <c r="N23" s="3" t="s">
        <v>73</v>
      </c>
      <c r="O23" s="3" t="s">
        <v>44</v>
      </c>
      <c r="P23" s="4" t="s">
        <v>121</v>
      </c>
      <c r="Q23" s="10">
        <v>4200000000</v>
      </c>
      <c r="R23" s="10">
        <v>0</v>
      </c>
      <c r="S23" s="10">
        <v>0</v>
      </c>
      <c r="T23" s="10">
        <v>4200000000</v>
      </c>
      <c r="U23" s="10">
        <v>0</v>
      </c>
      <c r="V23" s="10">
        <v>4200000000</v>
      </c>
      <c r="W23" s="10">
        <v>0</v>
      </c>
      <c r="X23" s="10">
        <v>4200000000</v>
      </c>
      <c r="Y23" s="10">
        <v>1500000000</v>
      </c>
      <c r="Z23" s="10">
        <v>1500000000</v>
      </c>
      <c r="AA23" s="10">
        <v>1500000000</v>
      </c>
    </row>
    <row r="24" spans="1:27" ht="22" customHeight="1" x14ac:dyDescent="0.35">
      <c r="A24" s="3" t="s">
        <v>38</v>
      </c>
      <c r="B24" s="4" t="s">
        <v>39</v>
      </c>
      <c r="C24" s="3" t="s">
        <v>88</v>
      </c>
      <c r="D24" s="3" t="s">
        <v>77</v>
      </c>
      <c r="E24" s="3" t="s">
        <v>89</v>
      </c>
      <c r="F24" s="3" t="s">
        <v>79</v>
      </c>
      <c r="G24" s="3" t="s">
        <v>90</v>
      </c>
      <c r="H24" s="3" t="s">
        <v>91</v>
      </c>
      <c r="I24" s="3"/>
      <c r="J24" s="3"/>
      <c r="K24" s="3"/>
      <c r="L24" s="3"/>
      <c r="M24" s="3" t="s">
        <v>5</v>
      </c>
      <c r="N24" s="3" t="s">
        <v>73</v>
      </c>
      <c r="O24" s="3" t="s">
        <v>44</v>
      </c>
      <c r="P24" s="4" t="s">
        <v>92</v>
      </c>
      <c r="Q24" s="10">
        <v>23000000000</v>
      </c>
      <c r="R24" s="10">
        <v>2250000000</v>
      </c>
      <c r="S24" s="10">
        <v>1984305543</v>
      </c>
      <c r="T24" s="10">
        <v>23265694457</v>
      </c>
      <c r="U24" s="10">
        <v>1984305543</v>
      </c>
      <c r="V24" s="10">
        <v>22402188249.990002</v>
      </c>
      <c r="W24" s="10">
        <v>863506207.00999999</v>
      </c>
      <c r="X24" s="10">
        <v>22402188249.990002</v>
      </c>
      <c r="Y24" s="10">
        <v>15462826097.99</v>
      </c>
      <c r="Z24" s="10">
        <v>15090061862.99</v>
      </c>
      <c r="AA24" s="10">
        <v>15090061862.99</v>
      </c>
    </row>
    <row r="25" spans="1:27" ht="22" customHeight="1" x14ac:dyDescent="0.35">
      <c r="A25" s="3" t="s">
        <v>38</v>
      </c>
      <c r="B25" s="4" t="s">
        <v>39</v>
      </c>
      <c r="C25" s="3" t="s">
        <v>93</v>
      </c>
      <c r="D25" s="3" t="s">
        <v>77</v>
      </c>
      <c r="E25" s="3" t="s">
        <v>94</v>
      </c>
      <c r="F25" s="3" t="s">
        <v>79</v>
      </c>
      <c r="G25" s="3" t="s">
        <v>90</v>
      </c>
      <c r="H25" s="3" t="s">
        <v>81</v>
      </c>
      <c r="I25" s="3"/>
      <c r="J25" s="3"/>
      <c r="K25" s="3"/>
      <c r="L25" s="3"/>
      <c r="M25" s="3" t="s">
        <v>5</v>
      </c>
      <c r="N25" s="3" t="s">
        <v>73</v>
      </c>
      <c r="O25" s="3" t="s">
        <v>44</v>
      </c>
      <c r="P25" s="4" t="s">
        <v>82</v>
      </c>
      <c r="Q25" s="10">
        <v>48000000000</v>
      </c>
      <c r="R25" s="10">
        <v>0</v>
      </c>
      <c r="S25" s="10">
        <v>0</v>
      </c>
      <c r="T25" s="10">
        <v>48000000000</v>
      </c>
      <c r="U25" s="10">
        <v>0</v>
      </c>
      <c r="V25" s="10">
        <v>48000000000</v>
      </c>
      <c r="W25" s="10">
        <v>0</v>
      </c>
      <c r="X25" s="10">
        <v>48000000000</v>
      </c>
      <c r="Y25" s="10">
        <v>46977729696</v>
      </c>
      <c r="Z25" s="10">
        <v>46977729696</v>
      </c>
      <c r="AA25" s="10">
        <v>46977729696</v>
      </c>
    </row>
    <row r="26" spans="1:27" ht="22" customHeight="1" x14ac:dyDescent="0.35">
      <c r="A26" s="3" t="s">
        <v>38</v>
      </c>
      <c r="B26" s="4" t="s">
        <v>39</v>
      </c>
      <c r="C26" s="3" t="s">
        <v>122</v>
      </c>
      <c r="D26" s="3" t="s">
        <v>77</v>
      </c>
      <c r="E26" s="3" t="s">
        <v>94</v>
      </c>
      <c r="F26" s="3" t="s">
        <v>79</v>
      </c>
      <c r="G26" s="3" t="s">
        <v>96</v>
      </c>
      <c r="H26" s="3" t="s">
        <v>113</v>
      </c>
      <c r="I26" s="3"/>
      <c r="J26" s="3"/>
      <c r="K26" s="3"/>
      <c r="L26" s="3"/>
      <c r="M26" s="3" t="s">
        <v>5</v>
      </c>
      <c r="N26" s="3" t="s">
        <v>73</v>
      </c>
      <c r="O26" s="3" t="s">
        <v>44</v>
      </c>
      <c r="P26" s="4" t="s">
        <v>114</v>
      </c>
      <c r="Q26" s="10">
        <v>4726973377</v>
      </c>
      <c r="R26" s="10">
        <v>0</v>
      </c>
      <c r="S26" s="10">
        <v>0</v>
      </c>
      <c r="T26" s="10">
        <v>4726973377</v>
      </c>
      <c r="U26" s="10">
        <v>0</v>
      </c>
      <c r="V26" s="10">
        <v>4726973377</v>
      </c>
      <c r="W26" s="10">
        <v>0</v>
      </c>
      <c r="X26" s="10">
        <v>4726973377</v>
      </c>
      <c r="Y26" s="10">
        <v>4726973377</v>
      </c>
      <c r="Z26" s="10">
        <v>4726973377</v>
      </c>
      <c r="AA26" s="10">
        <v>4726973377</v>
      </c>
    </row>
    <row r="27" spans="1:27" ht="22" customHeight="1" x14ac:dyDescent="0.35">
      <c r="A27" s="3" t="s">
        <v>38</v>
      </c>
      <c r="B27" s="4" t="s">
        <v>39</v>
      </c>
      <c r="C27" s="3" t="s">
        <v>95</v>
      </c>
      <c r="D27" s="3" t="s">
        <v>77</v>
      </c>
      <c r="E27" s="3" t="s">
        <v>94</v>
      </c>
      <c r="F27" s="3" t="s">
        <v>79</v>
      </c>
      <c r="G27" s="3" t="s">
        <v>96</v>
      </c>
      <c r="H27" s="3" t="s">
        <v>97</v>
      </c>
      <c r="I27" s="3"/>
      <c r="J27" s="3"/>
      <c r="K27" s="3"/>
      <c r="L27" s="3"/>
      <c r="M27" s="3" t="s">
        <v>5</v>
      </c>
      <c r="N27" s="3" t="s">
        <v>98</v>
      </c>
      <c r="O27" s="3" t="s">
        <v>74</v>
      </c>
      <c r="P27" s="4" t="s">
        <v>99</v>
      </c>
      <c r="Q27" s="10">
        <v>70000000000</v>
      </c>
      <c r="R27" s="10">
        <v>0</v>
      </c>
      <c r="S27" s="10">
        <v>0</v>
      </c>
      <c r="T27" s="10">
        <v>70000000000</v>
      </c>
      <c r="U27" s="10">
        <v>0</v>
      </c>
      <c r="V27" s="10">
        <v>66735090698</v>
      </c>
      <c r="W27" s="10">
        <v>3264909302</v>
      </c>
      <c r="X27" s="10">
        <v>66735090698</v>
      </c>
      <c r="Y27" s="10">
        <v>66735090698</v>
      </c>
      <c r="Z27" s="10">
        <v>66735090698</v>
      </c>
      <c r="AA27" s="10">
        <v>66735090698</v>
      </c>
    </row>
    <row r="28" spans="1:27" ht="22" customHeight="1" x14ac:dyDescent="0.35">
      <c r="A28" s="3" t="s">
        <v>38</v>
      </c>
      <c r="B28" s="4" t="s">
        <v>39</v>
      </c>
      <c r="C28" s="3" t="s">
        <v>123</v>
      </c>
      <c r="D28" s="3" t="s">
        <v>77</v>
      </c>
      <c r="E28" s="3" t="s">
        <v>94</v>
      </c>
      <c r="F28" s="3" t="s">
        <v>79</v>
      </c>
      <c r="G28" s="3" t="s">
        <v>96</v>
      </c>
      <c r="H28" s="3" t="s">
        <v>91</v>
      </c>
      <c r="I28" s="3"/>
      <c r="J28" s="3"/>
      <c r="K28" s="3"/>
      <c r="L28" s="3"/>
      <c r="M28" s="3" t="s">
        <v>5</v>
      </c>
      <c r="N28" s="3" t="s">
        <v>73</v>
      </c>
      <c r="O28" s="3" t="s">
        <v>44</v>
      </c>
      <c r="P28" s="4" t="s">
        <v>92</v>
      </c>
      <c r="Q28" s="10">
        <v>4726973378</v>
      </c>
      <c r="R28" s="10">
        <v>0</v>
      </c>
      <c r="S28" s="10">
        <v>0</v>
      </c>
      <c r="T28" s="10">
        <v>4726973378</v>
      </c>
      <c r="U28" s="10">
        <v>0</v>
      </c>
      <c r="V28" s="10">
        <v>4726973378</v>
      </c>
      <c r="W28" s="10">
        <v>0</v>
      </c>
      <c r="X28" s="10">
        <v>4726973378</v>
      </c>
      <c r="Y28" s="10">
        <v>4726973378</v>
      </c>
      <c r="Z28" s="10">
        <v>4726973378</v>
      </c>
      <c r="AA28" s="10">
        <v>4726973378</v>
      </c>
    </row>
    <row r="29" spans="1:27" ht="22" customHeight="1" x14ac:dyDescent="0.35">
      <c r="A29" s="3" t="s">
        <v>38</v>
      </c>
      <c r="B29" s="4" t="s">
        <v>39</v>
      </c>
      <c r="C29" s="3" t="s">
        <v>124</v>
      </c>
      <c r="D29" s="3" t="s">
        <v>77</v>
      </c>
      <c r="E29" s="3" t="s">
        <v>94</v>
      </c>
      <c r="F29" s="3" t="s">
        <v>79</v>
      </c>
      <c r="G29" s="3" t="s">
        <v>96</v>
      </c>
      <c r="H29" s="3" t="s">
        <v>117</v>
      </c>
      <c r="I29" s="3"/>
      <c r="J29" s="3"/>
      <c r="K29" s="3"/>
      <c r="L29" s="3"/>
      <c r="M29" s="3" t="s">
        <v>5</v>
      </c>
      <c r="N29" s="3" t="s">
        <v>73</v>
      </c>
      <c r="O29" s="3" t="s">
        <v>44</v>
      </c>
      <c r="P29" s="4" t="s">
        <v>118</v>
      </c>
      <c r="Q29" s="10">
        <v>4726973378</v>
      </c>
      <c r="R29" s="10">
        <v>0</v>
      </c>
      <c r="S29" s="10">
        <v>0</v>
      </c>
      <c r="T29" s="10">
        <v>4726973378</v>
      </c>
      <c r="U29" s="10">
        <v>0</v>
      </c>
      <c r="V29" s="10">
        <v>4726973378</v>
      </c>
      <c r="W29" s="10">
        <v>0</v>
      </c>
      <c r="X29" s="10">
        <v>4726973378</v>
      </c>
      <c r="Y29" s="10">
        <v>4726973378</v>
      </c>
      <c r="Z29" s="10">
        <v>4726973378</v>
      </c>
      <c r="AA29" s="10">
        <v>4726973378</v>
      </c>
    </row>
    <row r="30" spans="1:27" ht="22" customHeight="1" x14ac:dyDescent="0.35">
      <c r="A30" s="3" t="s">
        <v>38</v>
      </c>
      <c r="B30" s="4" t="s">
        <v>39</v>
      </c>
      <c r="C30" s="3" t="s">
        <v>125</v>
      </c>
      <c r="D30" s="3" t="s">
        <v>77</v>
      </c>
      <c r="E30" s="3" t="s">
        <v>94</v>
      </c>
      <c r="F30" s="3" t="s">
        <v>79</v>
      </c>
      <c r="G30" s="3" t="s">
        <v>96</v>
      </c>
      <c r="H30" s="3" t="s">
        <v>126</v>
      </c>
      <c r="I30" s="3"/>
      <c r="J30" s="3"/>
      <c r="K30" s="3"/>
      <c r="L30" s="3"/>
      <c r="M30" s="3" t="s">
        <v>5</v>
      </c>
      <c r="N30" s="3" t="s">
        <v>73</v>
      </c>
      <c r="O30" s="3" t="s">
        <v>44</v>
      </c>
      <c r="P30" s="4" t="s">
        <v>127</v>
      </c>
      <c r="Q30" s="10">
        <v>4726973378</v>
      </c>
      <c r="R30" s="10">
        <v>0</v>
      </c>
      <c r="S30" s="10">
        <v>0</v>
      </c>
      <c r="T30" s="10">
        <v>4726973378</v>
      </c>
      <c r="U30" s="10">
        <v>0</v>
      </c>
      <c r="V30" s="10">
        <v>4726973378</v>
      </c>
      <c r="W30" s="10">
        <v>0</v>
      </c>
      <c r="X30" s="10">
        <v>4726973378</v>
      </c>
      <c r="Y30" s="10">
        <v>2954079867</v>
      </c>
      <c r="Z30" s="10">
        <v>2954079867</v>
      </c>
      <c r="AA30" s="10">
        <v>2954079867</v>
      </c>
    </row>
    <row r="31" spans="1:27" ht="22" customHeight="1" x14ac:dyDescent="0.35">
      <c r="A31" s="3" t="s">
        <v>38</v>
      </c>
      <c r="B31" s="4" t="s">
        <v>39</v>
      </c>
      <c r="C31" s="3" t="s">
        <v>100</v>
      </c>
      <c r="D31" s="3" t="s">
        <v>77</v>
      </c>
      <c r="E31" s="3" t="s">
        <v>94</v>
      </c>
      <c r="F31" s="3" t="s">
        <v>79</v>
      </c>
      <c r="G31" s="3" t="s">
        <v>96</v>
      </c>
      <c r="H31" s="3" t="s">
        <v>101</v>
      </c>
      <c r="I31" s="3"/>
      <c r="J31" s="3"/>
      <c r="K31" s="3"/>
      <c r="L31" s="3"/>
      <c r="M31" s="3" t="s">
        <v>5</v>
      </c>
      <c r="N31" s="3" t="s">
        <v>73</v>
      </c>
      <c r="O31" s="3" t="s">
        <v>44</v>
      </c>
      <c r="P31" s="4" t="s">
        <v>102</v>
      </c>
      <c r="Q31" s="10">
        <v>4726973378</v>
      </c>
      <c r="R31" s="10">
        <v>0</v>
      </c>
      <c r="S31" s="10">
        <v>0</v>
      </c>
      <c r="T31" s="10">
        <v>4726973378</v>
      </c>
      <c r="U31" s="10">
        <v>0</v>
      </c>
      <c r="V31" s="10">
        <v>4726973378</v>
      </c>
      <c r="W31" s="10">
        <v>0</v>
      </c>
      <c r="X31" s="10">
        <v>4726973378</v>
      </c>
      <c r="Y31" s="10">
        <v>1000000000</v>
      </c>
      <c r="Z31" s="10">
        <v>1000000000</v>
      </c>
      <c r="AA31" s="10">
        <v>1000000000</v>
      </c>
    </row>
    <row r="32" spans="1:27" ht="22" customHeight="1" x14ac:dyDescent="0.35">
      <c r="A32" s="3" t="s">
        <v>38</v>
      </c>
      <c r="B32" s="4" t="s">
        <v>39</v>
      </c>
      <c r="C32" s="3" t="s">
        <v>103</v>
      </c>
      <c r="D32" s="3" t="s">
        <v>77</v>
      </c>
      <c r="E32" s="3" t="s">
        <v>104</v>
      </c>
      <c r="F32" s="3" t="s">
        <v>79</v>
      </c>
      <c r="G32" s="3" t="s">
        <v>90</v>
      </c>
      <c r="H32" s="3" t="s">
        <v>105</v>
      </c>
      <c r="I32" s="3"/>
      <c r="J32" s="3"/>
      <c r="K32" s="3"/>
      <c r="L32" s="3"/>
      <c r="M32" s="3" t="s">
        <v>5</v>
      </c>
      <c r="N32" s="3" t="s">
        <v>73</v>
      </c>
      <c r="O32" s="3" t="s">
        <v>44</v>
      </c>
      <c r="P32" s="4" t="s">
        <v>106</v>
      </c>
      <c r="Q32" s="10">
        <v>32450000000</v>
      </c>
      <c r="R32" s="10">
        <v>0</v>
      </c>
      <c r="S32" s="10">
        <v>1203245001</v>
      </c>
      <c r="T32" s="10">
        <v>31246754999</v>
      </c>
      <c r="U32" s="10">
        <v>1203245001</v>
      </c>
      <c r="V32" s="10">
        <v>29264563875.73</v>
      </c>
      <c r="W32" s="10">
        <v>1982191123.27</v>
      </c>
      <c r="X32" s="10">
        <v>29245076878.73</v>
      </c>
      <c r="Y32" s="10">
        <v>23976168993.09</v>
      </c>
      <c r="Z32" s="10">
        <v>22683291319.09</v>
      </c>
      <c r="AA32" s="10">
        <v>22683291319.09</v>
      </c>
    </row>
    <row r="33" spans="1:27" ht="22" customHeight="1" x14ac:dyDescent="0.35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6" t="s">
        <v>171</v>
      </c>
      <c r="Q33" s="16">
        <f>SUM(Q18:Q32)</f>
        <v>367474229073</v>
      </c>
      <c r="R33" s="16">
        <f t="shared" ref="R33:AA33" si="0">SUM(R18:R32)</f>
        <v>2250000000</v>
      </c>
      <c r="S33" s="16">
        <f t="shared" si="0"/>
        <v>21872651075</v>
      </c>
      <c r="T33" s="16">
        <f t="shared" si="0"/>
        <v>347851577998</v>
      </c>
      <c r="U33" s="16">
        <f t="shared" si="0"/>
        <v>21872651075</v>
      </c>
      <c r="V33" s="16">
        <f t="shared" si="0"/>
        <v>341740971365.71997</v>
      </c>
      <c r="W33" s="16">
        <f t="shared" si="0"/>
        <v>6110606632.2800007</v>
      </c>
      <c r="X33" s="16">
        <f t="shared" si="0"/>
        <v>341721484368.71997</v>
      </c>
      <c r="Y33" s="16">
        <f t="shared" si="0"/>
        <v>302278074158.08002</v>
      </c>
      <c r="Z33" s="16">
        <f t="shared" si="0"/>
        <v>300612432249.08002</v>
      </c>
      <c r="AA33" s="16">
        <f t="shared" si="0"/>
        <v>300612432249.08002</v>
      </c>
    </row>
    <row r="34" spans="1:27" ht="15.75" customHeight="1" x14ac:dyDescent="0.35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5.75" customHeight="1" x14ac:dyDescent="0.35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5.75" customHeight="1" x14ac:dyDescent="0.35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5.75" customHeight="1" x14ac:dyDescent="0.35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5.75" customHeight="1" x14ac:dyDescent="0.35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5.75" customHeight="1" x14ac:dyDescent="0.35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15.75" customHeight="1" x14ac:dyDescent="0.35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15.75" customHeight="1" x14ac:dyDescent="0.35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15.75" customHeight="1" x14ac:dyDescent="0.35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15.75" customHeight="1" x14ac:dyDescent="0.35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15.75" customHeight="1" x14ac:dyDescent="0.35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15.75" customHeight="1" x14ac:dyDescent="0.35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15.75" customHeight="1" x14ac:dyDescent="0.35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5.75" customHeight="1" x14ac:dyDescent="0.35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15.75" customHeight="1" x14ac:dyDescent="0.35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15.75" customHeight="1" x14ac:dyDescent="0.35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15.75" customHeight="1" x14ac:dyDescent="0.35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5.75" customHeight="1" x14ac:dyDescent="0.35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15.75" customHeight="1" x14ac:dyDescent="0.35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5.75" customHeight="1" x14ac:dyDescent="0.35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15.75" customHeight="1" x14ac:dyDescent="0.35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15.75" customHeight="1" x14ac:dyDescent="0.35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15.75" customHeight="1" x14ac:dyDescent="0.35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15.75" customHeight="1" x14ac:dyDescent="0.35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15.75" customHeight="1" x14ac:dyDescent="0.35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5.75" customHeight="1" x14ac:dyDescent="0.35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5.75" customHeight="1" x14ac:dyDescent="0.35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5.75" customHeight="1" x14ac:dyDescent="0.35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5.75" customHeight="1" x14ac:dyDescent="0.35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5.75" customHeight="1" x14ac:dyDescent="0.35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5.75" customHeight="1" x14ac:dyDescent="0.35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5.75" customHeight="1" x14ac:dyDescent="0.35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5.75" customHeight="1" x14ac:dyDescent="0.35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5.75" customHeight="1" x14ac:dyDescent="0.35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5.75" customHeight="1" x14ac:dyDescent="0.35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5.75" customHeight="1" x14ac:dyDescent="0.35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15.75" customHeight="1" x14ac:dyDescent="0.35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15.75" customHeight="1" x14ac:dyDescent="0.35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15.75" customHeight="1" x14ac:dyDescent="0.35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15.75" customHeight="1" x14ac:dyDescent="0.35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ht="15.75" customHeight="1" x14ac:dyDescent="0.35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5.75" customHeight="1" x14ac:dyDescent="0.35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15.75" customHeight="1" x14ac:dyDescent="0.35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15.75" customHeight="1" x14ac:dyDescent="0.3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15.75" customHeight="1" x14ac:dyDescent="0.35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5.75" customHeight="1" x14ac:dyDescent="0.3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15.75" customHeight="1" x14ac:dyDescent="0.3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15.75" customHeight="1" x14ac:dyDescent="0.3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5.75" customHeight="1" x14ac:dyDescent="0.3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15.75" customHeight="1" x14ac:dyDescent="0.3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15.75" customHeight="1" x14ac:dyDescent="0.3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5.75" customHeight="1" x14ac:dyDescent="0.35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15.75" customHeight="1" x14ac:dyDescent="0.35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15.75" customHeight="1" x14ac:dyDescent="0.35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5.75" customHeight="1" x14ac:dyDescent="0.35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15.75" customHeight="1" x14ac:dyDescent="0.35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5.75" customHeight="1" x14ac:dyDescent="0.35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ht="15.75" customHeight="1" x14ac:dyDescent="0.35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ht="15.75" customHeight="1" x14ac:dyDescent="0.35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5.75" customHeight="1" x14ac:dyDescent="0.35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ht="15.75" customHeight="1" x14ac:dyDescent="0.35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ht="15.75" customHeight="1" x14ac:dyDescent="0.35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15.75" customHeight="1" x14ac:dyDescent="0.35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15.75" customHeight="1" x14ac:dyDescent="0.35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15.75" customHeight="1" x14ac:dyDescent="0.35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15.75" customHeight="1" x14ac:dyDescent="0.35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15.75" customHeight="1" x14ac:dyDescent="0.35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5.75" customHeight="1" x14ac:dyDescent="0.35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5.75" customHeight="1" x14ac:dyDescent="0.35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5.75" customHeight="1" x14ac:dyDescent="0.35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5.75" customHeight="1" x14ac:dyDescent="0.35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5.75" customHeight="1" x14ac:dyDescent="0.35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5.75" customHeight="1" x14ac:dyDescent="0.35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5.75" customHeight="1" x14ac:dyDescent="0.35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15.75" customHeight="1" x14ac:dyDescent="0.35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15.75" customHeight="1" x14ac:dyDescent="0.35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5.75" customHeight="1" x14ac:dyDescent="0.35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ht="15.75" customHeight="1" x14ac:dyDescent="0.35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ht="15.75" customHeight="1" x14ac:dyDescent="0.35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5.75" customHeight="1" x14ac:dyDescent="0.35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ht="15.75" customHeight="1" x14ac:dyDescent="0.35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15.75" customHeight="1" x14ac:dyDescent="0.35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15.75" customHeight="1" x14ac:dyDescent="0.35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ht="15.75" customHeight="1" x14ac:dyDescent="0.35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ht="15.75" customHeight="1" x14ac:dyDescent="0.35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15.75" customHeight="1" x14ac:dyDescent="0.35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ht="15.75" customHeight="1" x14ac:dyDescent="0.35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ht="15.75" customHeight="1" x14ac:dyDescent="0.35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5.75" customHeight="1" x14ac:dyDescent="0.35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ht="15.75" customHeight="1" x14ac:dyDescent="0.35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ht="15.75" customHeight="1" x14ac:dyDescent="0.35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5.75" customHeight="1" x14ac:dyDescent="0.35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15.75" customHeight="1" x14ac:dyDescent="0.35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15.75" customHeight="1" x14ac:dyDescent="0.35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5.75" customHeight="1" x14ac:dyDescent="0.35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ht="15.75" customHeight="1" x14ac:dyDescent="0.35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ht="15.75" customHeight="1" x14ac:dyDescent="0.35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15.75" customHeight="1" x14ac:dyDescent="0.35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ht="15.75" customHeight="1" x14ac:dyDescent="0.35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ht="15.75" customHeight="1" x14ac:dyDescent="0.35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5.75" customHeight="1" x14ac:dyDescent="0.35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ht="15.75" customHeight="1" x14ac:dyDescent="0.35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ht="15.75" customHeight="1" x14ac:dyDescent="0.35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5.75" customHeight="1" x14ac:dyDescent="0.35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ht="15.75" customHeight="1" x14ac:dyDescent="0.35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ht="15.75" customHeight="1" x14ac:dyDescent="0.35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5.75" customHeight="1" x14ac:dyDescent="0.35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15.75" customHeight="1" x14ac:dyDescent="0.35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ht="15.75" customHeight="1" x14ac:dyDescent="0.35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15.75" customHeight="1" x14ac:dyDescent="0.35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ht="15.75" customHeight="1" x14ac:dyDescent="0.35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ht="15.75" customHeight="1" x14ac:dyDescent="0.35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15.75" customHeight="1" x14ac:dyDescent="0.35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ht="15.75" customHeight="1" x14ac:dyDescent="0.35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ht="15.75" customHeight="1" x14ac:dyDescent="0.35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5.75" customHeight="1" x14ac:dyDescent="0.35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ht="15.75" customHeight="1" x14ac:dyDescent="0.35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ht="15.75" customHeight="1" x14ac:dyDescent="0.35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5.75" customHeight="1" x14ac:dyDescent="0.35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ht="15.75" customHeight="1" x14ac:dyDescent="0.35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15.75" customHeight="1" x14ac:dyDescent="0.35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5.75" customHeight="1" x14ac:dyDescent="0.35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ht="15.75" customHeight="1" x14ac:dyDescent="0.35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ht="15.75" customHeight="1" x14ac:dyDescent="0.35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15.75" customHeight="1" x14ac:dyDescent="0.35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ht="15.75" customHeight="1" x14ac:dyDescent="0.35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ht="15.75" customHeight="1" x14ac:dyDescent="0.35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15.75" customHeight="1" x14ac:dyDescent="0.35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ht="15.75" customHeight="1" x14ac:dyDescent="0.35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5.75" customHeight="1" x14ac:dyDescent="0.35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15.75" customHeight="1" x14ac:dyDescent="0.35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ht="15.75" customHeight="1" x14ac:dyDescent="0.35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ht="15.75" customHeight="1" x14ac:dyDescent="0.35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15.75" customHeight="1" x14ac:dyDescent="0.35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ht="15.75" customHeight="1" x14ac:dyDescent="0.35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ht="15.75" customHeight="1" x14ac:dyDescent="0.35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5.75" customHeight="1" x14ac:dyDescent="0.35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ht="15.75" customHeight="1" x14ac:dyDescent="0.35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ht="15.75" customHeight="1" x14ac:dyDescent="0.35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15.75" customHeight="1" x14ac:dyDescent="0.35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ht="15.75" customHeight="1" x14ac:dyDescent="0.35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ht="15.75" customHeight="1" x14ac:dyDescent="0.35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5.75" customHeight="1" x14ac:dyDescent="0.35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ht="15.75" customHeight="1" x14ac:dyDescent="0.35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ht="15.75" customHeight="1" x14ac:dyDescent="0.35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15.75" customHeight="1" x14ac:dyDescent="0.35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ht="15.75" customHeight="1" x14ac:dyDescent="0.35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ht="15.75" customHeight="1" x14ac:dyDescent="0.35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15.75" customHeight="1" x14ac:dyDescent="0.35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ht="15.75" customHeight="1" x14ac:dyDescent="0.35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ht="15.75" customHeight="1" x14ac:dyDescent="0.35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15.75" customHeight="1" x14ac:dyDescent="0.35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ht="15.75" customHeight="1" x14ac:dyDescent="0.35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ht="15.75" customHeight="1" x14ac:dyDescent="0.35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5.75" customHeight="1" x14ac:dyDescent="0.35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ht="15.75" customHeight="1" x14ac:dyDescent="0.35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ht="15.75" customHeight="1" x14ac:dyDescent="0.35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5.75" customHeight="1" x14ac:dyDescent="0.35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ht="15.75" customHeight="1" x14ac:dyDescent="0.35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ht="15.75" customHeight="1" x14ac:dyDescent="0.35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15.75" customHeight="1" x14ac:dyDescent="0.35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ht="15.75" customHeight="1" x14ac:dyDescent="0.35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ht="15.75" customHeight="1" x14ac:dyDescent="0.35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15.75" customHeight="1" x14ac:dyDescent="0.35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ht="15.75" customHeight="1" x14ac:dyDescent="0.35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ht="15.75" customHeight="1" x14ac:dyDescent="0.35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5.75" customHeight="1" x14ac:dyDescent="0.35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ht="15.75" customHeight="1" x14ac:dyDescent="0.35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ht="15.75" customHeight="1" x14ac:dyDescent="0.35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15.75" customHeight="1" x14ac:dyDescent="0.35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ht="15.75" customHeight="1" x14ac:dyDescent="0.35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ht="15.75" customHeight="1" x14ac:dyDescent="0.35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15.75" customHeight="1" x14ac:dyDescent="0.35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ht="15.75" customHeight="1" x14ac:dyDescent="0.35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ht="15.75" customHeight="1" x14ac:dyDescent="0.35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15.75" customHeight="1" x14ac:dyDescent="0.35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ht="15.75" customHeight="1" x14ac:dyDescent="0.35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ht="15.75" customHeight="1" x14ac:dyDescent="0.35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5.75" customHeight="1" x14ac:dyDescent="0.35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5.75" customHeight="1" x14ac:dyDescent="0.35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5.75" customHeight="1" x14ac:dyDescent="0.35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5.75" customHeight="1" x14ac:dyDescent="0.35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ht="15.75" customHeight="1" x14ac:dyDescent="0.35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ht="15.75" customHeight="1" x14ac:dyDescent="0.35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15.75" customHeight="1" x14ac:dyDescent="0.35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ht="15.75" customHeight="1" x14ac:dyDescent="0.35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ht="15.75" customHeight="1" x14ac:dyDescent="0.35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5.75" customHeight="1" x14ac:dyDescent="0.35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ht="15.75" customHeight="1" x14ac:dyDescent="0.35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ht="15.75" customHeight="1" x14ac:dyDescent="0.35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15.75" customHeight="1" x14ac:dyDescent="0.35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ht="15.75" customHeight="1" x14ac:dyDescent="0.35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ht="15.75" customHeight="1" x14ac:dyDescent="0.35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5.75" customHeight="1" x14ac:dyDescent="0.35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ht="15.75" customHeight="1" x14ac:dyDescent="0.35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ht="15.75" customHeight="1" x14ac:dyDescent="0.35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15.75" customHeight="1" x14ac:dyDescent="0.35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ht="15.75" customHeight="1" x14ac:dyDescent="0.35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ht="15.75" customHeight="1" x14ac:dyDescent="0.35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15.75" customHeight="1" x14ac:dyDescent="0.35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ht="15.75" customHeight="1" x14ac:dyDescent="0.35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ht="15.75" customHeight="1" x14ac:dyDescent="0.35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35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35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35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35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35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35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35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35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35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35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35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35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35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35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35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35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35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35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35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35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35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35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35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35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35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35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35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35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35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35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35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35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35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35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35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35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35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35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35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35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35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35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35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35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35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35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35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35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35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35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35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35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35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35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35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35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35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35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35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35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35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35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35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35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35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35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35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35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35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35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35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35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35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35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35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35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35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35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35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35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35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35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35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35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35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35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35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35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35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35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35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35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35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35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35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35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35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35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35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35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35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35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35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35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35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35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35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35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35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35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35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35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35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35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35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35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35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35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35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35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35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35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35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35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35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35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35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35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35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35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35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35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35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35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35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35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35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35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35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35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35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35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35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35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35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35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35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35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35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35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35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35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35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35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35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35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35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35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35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35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35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35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35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35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35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35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35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35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35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35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35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35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35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35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35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35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35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35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35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35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35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35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35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35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35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35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35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35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35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35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35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35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35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35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35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35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35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35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35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35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35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35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35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35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35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35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35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35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35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35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35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35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35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35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35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35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35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35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35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35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35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35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35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35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35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35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35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35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35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35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35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35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35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35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35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35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35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35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35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35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35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35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35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35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35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35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35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35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35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35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35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35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35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35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35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35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35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35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35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35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35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35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35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35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35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35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35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35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35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35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35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35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35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35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35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35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35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35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35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35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35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35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35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35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35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35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35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35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35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35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35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35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35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35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35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35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35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35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35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35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35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35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35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35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35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35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35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35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35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35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35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35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35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35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35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35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35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35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35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35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35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35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35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35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35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35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35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35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35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35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35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35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35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35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35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35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35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35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35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35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35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35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35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35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35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35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35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35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35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35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35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35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35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35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35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35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35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35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35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35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35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35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35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35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35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35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35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35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35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35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35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35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35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35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35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35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35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35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35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35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35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35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35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35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35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35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35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35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35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35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35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35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35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35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35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35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35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35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35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35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35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35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35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35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35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35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35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35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35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35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35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35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35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35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35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35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35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35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35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35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35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35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35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35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35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35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35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35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35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35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35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35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35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35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35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35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35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35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35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35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35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35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35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35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35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35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35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35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35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35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35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35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35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35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35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35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35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35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35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35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35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35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35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35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35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35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35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35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35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35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35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35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35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35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35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35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35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35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35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35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35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35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35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35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35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35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35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35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35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35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35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35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35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35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35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35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35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35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35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35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35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35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35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35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35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35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35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35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35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35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35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35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35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35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35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35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35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35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35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35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35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35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35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35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35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35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35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35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35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35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35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35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35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35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35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35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35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35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35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35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35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35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35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35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35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35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35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35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35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35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35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35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35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35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35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35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35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35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35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35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35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35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35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35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35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35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35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35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35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35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35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35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35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35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35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35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35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35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35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35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35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35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35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35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35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35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35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35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35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35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35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35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35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35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35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35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35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35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35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35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35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35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35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35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35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35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35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35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35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35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35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35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35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35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35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35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35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35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35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35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35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35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35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35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35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35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35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35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35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35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35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35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35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35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35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35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35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35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35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35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35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35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35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35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35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35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35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35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35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35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35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35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35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35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35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35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35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35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35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35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35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35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35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35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35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35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35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35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35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35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35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35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35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35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35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35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35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35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35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35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35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35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35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35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35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35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35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35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35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35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35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35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35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35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35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35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35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35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35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35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35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35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35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35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35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35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35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35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35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35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35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35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35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35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35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35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35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35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35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35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35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35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35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35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35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35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35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35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35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35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35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35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35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35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35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35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35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35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35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35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35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35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35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35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35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35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35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35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35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35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35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35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35">
      <c r="A988" s="2"/>
      <c r="B988" s="2"/>
      <c r="C988" s="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35">
      <c r="A989" s="2"/>
      <c r="B989" s="2"/>
      <c r="C989" s="6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35">
      <c r="A990" s="2"/>
      <c r="B990" s="2"/>
      <c r="C990" s="6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35">
      <c r="A991" s="2"/>
      <c r="B991" s="2"/>
      <c r="C991" s="6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35">
      <c r="A992" s="2"/>
      <c r="B992" s="2"/>
      <c r="C992" s="6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35">
      <c r="A993" s="2"/>
      <c r="B993" s="2"/>
      <c r="C993" s="6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</sheetData>
  <autoFilter ref="A4:AA33" xr:uid="{00000000-0009-0000-0000-000004000000}">
    <filterColumn colId="3">
      <filters blank="1">
        <filter val="C"/>
      </filters>
    </filterColumn>
  </autoFilter>
  <pageMargins left="0.78740157480314998" right="0.78740157480314998" top="0.78740157480314998" bottom="0.78740157480314998" header="0" footer="0"/>
  <pageSetup paperSize="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AA993"/>
  <sheetViews>
    <sheetView showGridLines="0" topLeftCell="S1" workbookViewId="0">
      <pane ySplit="4" topLeftCell="A27" activePane="bottomLeft" state="frozen"/>
      <selection activeCell="B3" sqref="B3:J3"/>
      <selection pane="bottomLeft" activeCell="V44" sqref="V44"/>
    </sheetView>
  </sheetViews>
  <sheetFormatPr baseColWidth="10" defaultColWidth="14.453125" defaultRowHeight="15" customHeight="1" x14ac:dyDescent="0.35"/>
  <cols>
    <col min="1" max="1" width="13.453125" customWidth="1"/>
    <col min="2" max="2" width="27" customWidth="1"/>
    <col min="3" max="3" width="21.54296875" style="7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customWidth="1"/>
    <col min="17" max="20" width="18.81640625" style="12" customWidth="1"/>
    <col min="21" max="21" width="18.81640625" style="12" hidden="1" customWidth="1"/>
    <col min="22" max="27" width="18.81640625" style="12" customWidth="1"/>
  </cols>
  <sheetData>
    <row r="1" spans="1:27" ht="14.5" x14ac:dyDescent="0.35">
      <c r="A1" s="5" t="s">
        <v>6</v>
      </c>
      <c r="B1" s="5">
        <v>2023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7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7</v>
      </c>
      <c r="O1" s="1" t="s">
        <v>7</v>
      </c>
      <c r="P1" s="1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8" t="s">
        <v>7</v>
      </c>
      <c r="V1" s="8" t="s">
        <v>7</v>
      </c>
      <c r="W1" s="8" t="s">
        <v>7</v>
      </c>
      <c r="X1" s="8" t="s">
        <v>7</v>
      </c>
      <c r="Y1" s="8" t="s">
        <v>7</v>
      </c>
      <c r="Z1" s="8" t="s">
        <v>7</v>
      </c>
      <c r="AA1" s="8" t="s">
        <v>7</v>
      </c>
    </row>
    <row r="2" spans="1:27" ht="14.5" x14ac:dyDescent="0.35">
      <c r="A2" s="5" t="s">
        <v>8</v>
      </c>
      <c r="B2" s="5" t="s">
        <v>9</v>
      </c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7</v>
      </c>
      <c r="L2" s="1" t="s">
        <v>7</v>
      </c>
      <c r="M2" s="1" t="s">
        <v>7</v>
      </c>
      <c r="N2" s="1" t="s">
        <v>7</v>
      </c>
      <c r="O2" s="1" t="s">
        <v>7</v>
      </c>
      <c r="P2" s="1" t="s">
        <v>7</v>
      </c>
      <c r="Q2" s="8" t="s">
        <v>7</v>
      </c>
      <c r="R2" s="8" t="s">
        <v>7</v>
      </c>
      <c r="S2" s="8" t="s">
        <v>7</v>
      </c>
      <c r="T2" s="8" t="s">
        <v>7</v>
      </c>
      <c r="U2" s="8" t="s">
        <v>7</v>
      </c>
      <c r="V2" s="8" t="s">
        <v>7</v>
      </c>
      <c r="W2" s="8" t="s">
        <v>7</v>
      </c>
      <c r="X2" s="8"/>
      <c r="Y2" s="8"/>
      <c r="Z2" s="8"/>
      <c r="AA2" s="8"/>
    </row>
    <row r="3" spans="1:27" ht="14.5" x14ac:dyDescent="0.35">
      <c r="A3" s="5" t="s">
        <v>10</v>
      </c>
      <c r="B3" s="5" t="s">
        <v>107</v>
      </c>
      <c r="C3" s="1" t="s">
        <v>7</v>
      </c>
      <c r="D3" s="1" t="s">
        <v>7</v>
      </c>
      <c r="E3" s="1" t="s">
        <v>7</v>
      </c>
      <c r="F3" s="1" t="s">
        <v>7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  <c r="N3" s="1" t="s">
        <v>7</v>
      </c>
      <c r="O3" s="1" t="s">
        <v>7</v>
      </c>
      <c r="P3" s="1" t="s">
        <v>7</v>
      </c>
      <c r="Q3" s="8" t="s">
        <v>7</v>
      </c>
      <c r="R3" s="8" t="s">
        <v>7</v>
      </c>
      <c r="S3" s="8" t="s">
        <v>7</v>
      </c>
      <c r="T3" s="8" t="s">
        <v>7</v>
      </c>
      <c r="U3" s="8" t="s">
        <v>7</v>
      </c>
      <c r="V3" s="8" t="s">
        <v>7</v>
      </c>
      <c r="W3" s="8" t="s">
        <v>7</v>
      </c>
      <c r="X3" s="8"/>
      <c r="Y3" s="8"/>
      <c r="Z3" s="8"/>
      <c r="AA3" s="8"/>
    </row>
    <row r="4" spans="1:27" ht="21" x14ac:dyDescent="0.35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24</v>
      </c>
      <c r="O4" s="5" t="s">
        <v>25</v>
      </c>
      <c r="P4" s="5" t="s">
        <v>26</v>
      </c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9" t="s">
        <v>33</v>
      </c>
      <c r="X4" s="9" t="s">
        <v>34</v>
      </c>
      <c r="Y4" s="9" t="s">
        <v>35</v>
      </c>
      <c r="Z4" s="9" t="s">
        <v>36</v>
      </c>
      <c r="AA4" s="9" t="s">
        <v>37</v>
      </c>
    </row>
    <row r="5" spans="1:27" ht="22" hidden="1" customHeight="1" x14ac:dyDescent="0.35">
      <c r="A5" s="3" t="s">
        <v>38</v>
      </c>
      <c r="B5" s="4" t="s">
        <v>39</v>
      </c>
      <c r="C5" s="3" t="s">
        <v>40</v>
      </c>
      <c r="D5" s="3" t="s">
        <v>41</v>
      </c>
      <c r="E5" s="3" t="s">
        <v>42</v>
      </c>
      <c r="F5" s="3" t="s">
        <v>42</v>
      </c>
      <c r="G5" s="3" t="s">
        <v>42</v>
      </c>
      <c r="H5" s="3"/>
      <c r="I5" s="3"/>
      <c r="J5" s="3"/>
      <c r="K5" s="3"/>
      <c r="L5" s="3"/>
      <c r="M5" s="3" t="s">
        <v>5</v>
      </c>
      <c r="N5" s="3" t="s">
        <v>43</v>
      </c>
      <c r="O5" s="3" t="s">
        <v>44</v>
      </c>
      <c r="P5" s="4" t="s">
        <v>45</v>
      </c>
      <c r="Q5" s="10">
        <v>11066194000</v>
      </c>
      <c r="R5" s="10">
        <v>0</v>
      </c>
      <c r="S5" s="10">
        <v>132028856</v>
      </c>
      <c r="T5" s="10">
        <v>10934165144</v>
      </c>
      <c r="U5" s="10">
        <v>0</v>
      </c>
      <c r="V5" s="10">
        <v>10854429514</v>
      </c>
      <c r="W5" s="10">
        <v>79735630</v>
      </c>
      <c r="X5" s="10">
        <v>10854429514</v>
      </c>
      <c r="Y5" s="10">
        <v>10836523638</v>
      </c>
      <c r="Z5" s="10">
        <v>10826306271</v>
      </c>
      <c r="AA5" s="10">
        <v>10826306271</v>
      </c>
    </row>
    <row r="6" spans="1:27" ht="22" hidden="1" customHeight="1" x14ac:dyDescent="0.35">
      <c r="A6" s="3" t="s">
        <v>38</v>
      </c>
      <c r="B6" s="4" t="s">
        <v>39</v>
      </c>
      <c r="C6" s="3" t="s">
        <v>46</v>
      </c>
      <c r="D6" s="3" t="s">
        <v>41</v>
      </c>
      <c r="E6" s="3" t="s">
        <v>42</v>
      </c>
      <c r="F6" s="3" t="s">
        <v>42</v>
      </c>
      <c r="G6" s="3" t="s">
        <v>47</v>
      </c>
      <c r="H6" s="3"/>
      <c r="I6" s="3"/>
      <c r="J6" s="3"/>
      <c r="K6" s="3"/>
      <c r="L6" s="3"/>
      <c r="M6" s="3" t="s">
        <v>5</v>
      </c>
      <c r="N6" s="3" t="s">
        <v>43</v>
      </c>
      <c r="O6" s="3" t="s">
        <v>44</v>
      </c>
      <c r="P6" s="4" t="s">
        <v>48</v>
      </c>
      <c r="Q6" s="10">
        <v>3888597000</v>
      </c>
      <c r="R6" s="10">
        <v>0</v>
      </c>
      <c r="S6" s="10">
        <v>0</v>
      </c>
      <c r="T6" s="10">
        <v>3888597000</v>
      </c>
      <c r="U6" s="10">
        <v>0</v>
      </c>
      <c r="V6" s="10">
        <v>3855226448</v>
      </c>
      <c r="W6" s="10">
        <v>33370552</v>
      </c>
      <c r="X6" s="10">
        <v>3855226448</v>
      </c>
      <c r="Y6" s="10">
        <v>3855226448</v>
      </c>
      <c r="Z6" s="10">
        <v>3855226448</v>
      </c>
      <c r="AA6" s="10">
        <v>3855226448</v>
      </c>
    </row>
    <row r="7" spans="1:27" ht="22" hidden="1" customHeight="1" x14ac:dyDescent="0.35">
      <c r="A7" s="3" t="s">
        <v>38</v>
      </c>
      <c r="B7" s="4" t="s">
        <v>39</v>
      </c>
      <c r="C7" s="3" t="s">
        <v>49</v>
      </c>
      <c r="D7" s="3" t="s">
        <v>41</v>
      </c>
      <c r="E7" s="3" t="s">
        <v>42</v>
      </c>
      <c r="F7" s="3" t="s">
        <v>42</v>
      </c>
      <c r="G7" s="3" t="s">
        <v>50</v>
      </c>
      <c r="H7" s="3"/>
      <c r="I7" s="3"/>
      <c r="J7" s="3"/>
      <c r="K7" s="3"/>
      <c r="L7" s="3"/>
      <c r="M7" s="3" t="s">
        <v>5</v>
      </c>
      <c r="N7" s="3" t="s">
        <v>43</v>
      </c>
      <c r="O7" s="3" t="s">
        <v>44</v>
      </c>
      <c r="P7" s="4" t="s">
        <v>51</v>
      </c>
      <c r="Q7" s="10">
        <v>1854984000</v>
      </c>
      <c r="R7" s="10">
        <v>102028856</v>
      </c>
      <c r="S7" s="10">
        <v>0</v>
      </c>
      <c r="T7" s="10">
        <v>1957012856</v>
      </c>
      <c r="U7" s="10">
        <v>0</v>
      </c>
      <c r="V7" s="10">
        <v>1917981927</v>
      </c>
      <c r="W7" s="10">
        <v>39030929</v>
      </c>
      <c r="X7" s="10">
        <v>1917981927</v>
      </c>
      <c r="Y7" s="10">
        <v>1915022146</v>
      </c>
      <c r="Z7" s="10">
        <v>1908951846</v>
      </c>
      <c r="AA7" s="10">
        <v>1908951846</v>
      </c>
    </row>
    <row r="8" spans="1:27" ht="22" hidden="1" customHeight="1" x14ac:dyDescent="0.35">
      <c r="A8" s="3" t="s">
        <v>38</v>
      </c>
      <c r="B8" s="4" t="s">
        <v>39</v>
      </c>
      <c r="C8" s="3" t="s">
        <v>49</v>
      </c>
      <c r="D8" s="3" t="s">
        <v>41</v>
      </c>
      <c r="E8" s="3" t="s">
        <v>42</v>
      </c>
      <c r="F8" s="3" t="s">
        <v>42</v>
      </c>
      <c r="G8" s="3" t="s">
        <v>50</v>
      </c>
      <c r="H8" s="3"/>
      <c r="I8" s="3"/>
      <c r="J8" s="3"/>
      <c r="K8" s="3"/>
      <c r="L8" s="3"/>
      <c r="M8" s="3" t="s">
        <v>5</v>
      </c>
      <c r="N8" s="3" t="s">
        <v>73</v>
      </c>
      <c r="O8" s="3" t="s">
        <v>44</v>
      </c>
      <c r="P8" s="4" t="s">
        <v>51</v>
      </c>
      <c r="Q8" s="10">
        <v>0</v>
      </c>
      <c r="R8" s="10">
        <v>167018958</v>
      </c>
      <c r="S8" s="10">
        <v>0</v>
      </c>
      <c r="T8" s="10">
        <v>167018958</v>
      </c>
      <c r="U8" s="10">
        <v>0</v>
      </c>
      <c r="V8" s="10">
        <v>167018958</v>
      </c>
      <c r="W8" s="10">
        <v>0</v>
      </c>
      <c r="X8" s="10">
        <v>167018958</v>
      </c>
      <c r="Y8" s="10">
        <v>167018958</v>
      </c>
      <c r="Z8" s="10">
        <v>167018958</v>
      </c>
      <c r="AA8" s="10">
        <v>167018958</v>
      </c>
    </row>
    <row r="9" spans="1:27" ht="22" hidden="1" customHeight="1" x14ac:dyDescent="0.35">
      <c r="A9" s="3" t="s">
        <v>38</v>
      </c>
      <c r="B9" s="4" t="s">
        <v>39</v>
      </c>
      <c r="C9" s="3" t="s">
        <v>52</v>
      </c>
      <c r="D9" s="3" t="s">
        <v>41</v>
      </c>
      <c r="E9" s="3" t="s">
        <v>47</v>
      </c>
      <c r="F9" s="3"/>
      <c r="G9" s="3"/>
      <c r="H9" s="3"/>
      <c r="I9" s="3"/>
      <c r="J9" s="3"/>
      <c r="K9" s="3"/>
      <c r="L9" s="3"/>
      <c r="M9" s="3" t="s">
        <v>5</v>
      </c>
      <c r="N9" s="3" t="s">
        <v>43</v>
      </c>
      <c r="O9" s="3" t="s">
        <v>44</v>
      </c>
      <c r="P9" s="4" t="s">
        <v>53</v>
      </c>
      <c r="Q9" s="10">
        <v>8895741000</v>
      </c>
      <c r="R9" s="10">
        <v>0</v>
      </c>
      <c r="S9" s="10">
        <v>0</v>
      </c>
      <c r="T9" s="10">
        <v>8895741000</v>
      </c>
      <c r="U9" s="10">
        <v>0</v>
      </c>
      <c r="V9" s="10">
        <v>8247417658.5100002</v>
      </c>
      <c r="W9" s="10">
        <v>648323341.49000001</v>
      </c>
      <c r="X9" s="10">
        <v>8247417658.5100002</v>
      </c>
      <c r="Y9" s="10">
        <v>7752057658.75</v>
      </c>
      <c r="Z9" s="10">
        <v>7742431485.75</v>
      </c>
      <c r="AA9" s="10">
        <v>7742431485.75</v>
      </c>
    </row>
    <row r="10" spans="1:27" ht="22" hidden="1" customHeight="1" x14ac:dyDescent="0.35">
      <c r="A10" s="3" t="s">
        <v>38</v>
      </c>
      <c r="B10" s="4" t="s">
        <v>39</v>
      </c>
      <c r="C10" s="3" t="s">
        <v>54</v>
      </c>
      <c r="D10" s="3" t="s">
        <v>41</v>
      </c>
      <c r="E10" s="3" t="s">
        <v>50</v>
      </c>
      <c r="F10" s="3" t="s">
        <v>55</v>
      </c>
      <c r="G10" s="3" t="s">
        <v>47</v>
      </c>
      <c r="H10" s="3" t="s">
        <v>56</v>
      </c>
      <c r="I10" s="3"/>
      <c r="J10" s="3"/>
      <c r="K10" s="3"/>
      <c r="L10" s="3"/>
      <c r="M10" s="3" t="s">
        <v>5</v>
      </c>
      <c r="N10" s="3" t="s">
        <v>43</v>
      </c>
      <c r="O10" s="3" t="s">
        <v>44</v>
      </c>
      <c r="P10" s="4" t="s">
        <v>57</v>
      </c>
      <c r="Q10" s="10">
        <v>34664000</v>
      </c>
      <c r="R10" s="10">
        <v>30000000</v>
      </c>
      <c r="S10" s="10">
        <v>0</v>
      </c>
      <c r="T10" s="10">
        <v>64664000</v>
      </c>
      <c r="U10" s="10">
        <v>0</v>
      </c>
      <c r="V10" s="10">
        <v>43337917</v>
      </c>
      <c r="W10" s="10">
        <v>21326083</v>
      </c>
      <c r="X10" s="10">
        <v>43337917</v>
      </c>
      <c r="Y10" s="10">
        <v>43305918</v>
      </c>
      <c r="Z10" s="10">
        <v>43305918</v>
      </c>
      <c r="AA10" s="10">
        <v>43305918</v>
      </c>
    </row>
    <row r="11" spans="1:27" ht="22" hidden="1" customHeight="1" x14ac:dyDescent="0.35">
      <c r="A11" s="3" t="s">
        <v>38</v>
      </c>
      <c r="B11" s="4" t="s">
        <v>39</v>
      </c>
      <c r="C11" s="3" t="s">
        <v>58</v>
      </c>
      <c r="D11" s="3" t="s">
        <v>41</v>
      </c>
      <c r="E11" s="3" t="s">
        <v>50</v>
      </c>
      <c r="F11" s="3" t="s">
        <v>59</v>
      </c>
      <c r="G11" s="3" t="s">
        <v>42</v>
      </c>
      <c r="H11" s="3" t="s">
        <v>60</v>
      </c>
      <c r="I11" s="3"/>
      <c r="J11" s="3"/>
      <c r="K11" s="3"/>
      <c r="L11" s="3"/>
      <c r="M11" s="3" t="s">
        <v>5</v>
      </c>
      <c r="N11" s="3" t="s">
        <v>43</v>
      </c>
      <c r="O11" s="3" t="s">
        <v>44</v>
      </c>
      <c r="P11" s="4" t="s">
        <v>61</v>
      </c>
      <c r="Q11" s="10">
        <v>72557000</v>
      </c>
      <c r="R11" s="10">
        <v>0</v>
      </c>
      <c r="S11" s="10">
        <v>0</v>
      </c>
      <c r="T11" s="10">
        <v>72557000</v>
      </c>
      <c r="U11" s="10">
        <v>0</v>
      </c>
      <c r="V11" s="10">
        <v>72557000</v>
      </c>
      <c r="W11" s="10">
        <v>0</v>
      </c>
      <c r="X11" s="10">
        <v>72557000</v>
      </c>
      <c r="Y11" s="10">
        <v>72557000</v>
      </c>
      <c r="Z11" s="10">
        <v>72557000</v>
      </c>
      <c r="AA11" s="10">
        <v>72557000</v>
      </c>
    </row>
    <row r="12" spans="1:27" ht="22" hidden="1" customHeight="1" x14ac:dyDescent="0.35">
      <c r="A12" s="3" t="s">
        <v>38</v>
      </c>
      <c r="B12" s="4" t="s">
        <v>39</v>
      </c>
      <c r="C12" s="3" t="s">
        <v>62</v>
      </c>
      <c r="D12" s="3" t="s">
        <v>41</v>
      </c>
      <c r="E12" s="3" t="s">
        <v>50</v>
      </c>
      <c r="F12" s="3" t="s">
        <v>59</v>
      </c>
      <c r="G12" s="3" t="s">
        <v>42</v>
      </c>
      <c r="H12" s="3" t="s">
        <v>63</v>
      </c>
      <c r="I12" s="3"/>
      <c r="J12" s="3"/>
      <c r="K12" s="3"/>
      <c r="L12" s="3"/>
      <c r="M12" s="3" t="s">
        <v>5</v>
      </c>
      <c r="N12" s="3" t="s">
        <v>43</v>
      </c>
      <c r="O12" s="3" t="s">
        <v>44</v>
      </c>
      <c r="P12" s="4" t="s">
        <v>64</v>
      </c>
      <c r="Q12" s="10">
        <v>80619000</v>
      </c>
      <c r="R12" s="10">
        <v>0</v>
      </c>
      <c r="S12" s="10">
        <v>0</v>
      </c>
      <c r="T12" s="10">
        <v>80619000</v>
      </c>
      <c r="U12" s="10">
        <v>0</v>
      </c>
      <c r="V12" s="10">
        <v>80619000</v>
      </c>
      <c r="W12" s="10">
        <v>0</v>
      </c>
      <c r="X12" s="10">
        <v>80619000</v>
      </c>
      <c r="Y12" s="10">
        <v>80619000</v>
      </c>
      <c r="Z12" s="10">
        <v>80619000</v>
      </c>
      <c r="AA12" s="10">
        <v>80619000</v>
      </c>
    </row>
    <row r="13" spans="1:27" ht="22" hidden="1" customHeight="1" x14ac:dyDescent="0.35">
      <c r="A13" s="3" t="s">
        <v>38</v>
      </c>
      <c r="B13" s="4" t="s">
        <v>39</v>
      </c>
      <c r="C13" s="3" t="s">
        <v>65</v>
      </c>
      <c r="D13" s="3" t="s">
        <v>41</v>
      </c>
      <c r="E13" s="3" t="s">
        <v>50</v>
      </c>
      <c r="F13" s="3" t="s">
        <v>43</v>
      </c>
      <c r="G13" s="3"/>
      <c r="H13" s="3"/>
      <c r="I13" s="3"/>
      <c r="J13" s="3"/>
      <c r="K13" s="3"/>
      <c r="L13" s="3"/>
      <c r="M13" s="3" t="s">
        <v>5</v>
      </c>
      <c r="N13" s="3" t="s">
        <v>43</v>
      </c>
      <c r="O13" s="3" t="s">
        <v>44</v>
      </c>
      <c r="P13" s="4" t="s">
        <v>66</v>
      </c>
      <c r="Q13" s="10">
        <v>0</v>
      </c>
      <c r="R13" s="10">
        <v>1000000</v>
      </c>
      <c r="S13" s="10">
        <v>0</v>
      </c>
      <c r="T13" s="10">
        <v>1000000</v>
      </c>
      <c r="U13" s="10">
        <v>0</v>
      </c>
      <c r="V13" s="10">
        <v>1000000</v>
      </c>
      <c r="W13" s="10">
        <v>0</v>
      </c>
      <c r="X13" s="10">
        <v>1000000</v>
      </c>
      <c r="Y13" s="10">
        <v>0</v>
      </c>
      <c r="Z13" s="10">
        <v>0</v>
      </c>
      <c r="AA13" s="10">
        <v>0</v>
      </c>
    </row>
    <row r="14" spans="1:27" ht="22" hidden="1" customHeight="1" x14ac:dyDescent="0.35">
      <c r="A14" s="3" t="s">
        <v>38</v>
      </c>
      <c r="B14" s="4" t="s">
        <v>39</v>
      </c>
      <c r="C14" s="3" t="s">
        <v>67</v>
      </c>
      <c r="D14" s="3" t="s">
        <v>41</v>
      </c>
      <c r="E14" s="3" t="s">
        <v>68</v>
      </c>
      <c r="F14" s="3" t="s">
        <v>42</v>
      </c>
      <c r="G14" s="3"/>
      <c r="H14" s="3"/>
      <c r="I14" s="3"/>
      <c r="J14" s="3"/>
      <c r="K14" s="3"/>
      <c r="L14" s="3"/>
      <c r="M14" s="3" t="s">
        <v>5</v>
      </c>
      <c r="N14" s="3" t="s">
        <v>43</v>
      </c>
      <c r="O14" s="3" t="s">
        <v>44</v>
      </c>
      <c r="P14" s="4" t="s">
        <v>69</v>
      </c>
      <c r="Q14" s="10">
        <v>182494000</v>
      </c>
      <c r="R14" s="10">
        <v>0</v>
      </c>
      <c r="S14" s="10">
        <v>1084000</v>
      </c>
      <c r="T14" s="10">
        <v>181410000</v>
      </c>
      <c r="U14" s="10">
        <v>0</v>
      </c>
      <c r="V14" s="10">
        <v>152484000</v>
      </c>
      <c r="W14" s="10">
        <v>28926000</v>
      </c>
      <c r="X14" s="10">
        <v>152484000</v>
      </c>
      <c r="Y14" s="10">
        <v>152484000</v>
      </c>
      <c r="Z14" s="10">
        <v>152484000</v>
      </c>
      <c r="AA14" s="10">
        <v>152484000</v>
      </c>
    </row>
    <row r="15" spans="1:27" ht="22" hidden="1" customHeight="1" x14ac:dyDescent="0.35">
      <c r="A15" s="3" t="s">
        <v>38</v>
      </c>
      <c r="B15" s="4" t="s">
        <v>39</v>
      </c>
      <c r="C15" s="3" t="s">
        <v>70</v>
      </c>
      <c r="D15" s="3" t="s">
        <v>41</v>
      </c>
      <c r="E15" s="3" t="s">
        <v>68</v>
      </c>
      <c r="F15" s="3" t="s">
        <v>50</v>
      </c>
      <c r="G15" s="3"/>
      <c r="H15" s="3"/>
      <c r="I15" s="3"/>
      <c r="J15" s="3"/>
      <c r="K15" s="3"/>
      <c r="L15" s="3"/>
      <c r="M15" s="3" t="s">
        <v>5</v>
      </c>
      <c r="N15" s="3" t="s">
        <v>43</v>
      </c>
      <c r="O15" s="3" t="s">
        <v>44</v>
      </c>
      <c r="P15" s="4" t="s">
        <v>71</v>
      </c>
      <c r="Q15" s="10">
        <v>686000</v>
      </c>
      <c r="R15" s="10">
        <v>84000</v>
      </c>
      <c r="S15" s="10">
        <v>0</v>
      </c>
      <c r="T15" s="10">
        <v>770000</v>
      </c>
      <c r="U15" s="10">
        <v>0</v>
      </c>
      <c r="V15" s="10">
        <v>770000</v>
      </c>
      <c r="W15" s="10">
        <v>0</v>
      </c>
      <c r="X15" s="10">
        <v>770000</v>
      </c>
      <c r="Y15" s="10">
        <v>770000</v>
      </c>
      <c r="Z15" s="10">
        <v>770000</v>
      </c>
      <c r="AA15" s="10">
        <v>770000</v>
      </c>
    </row>
    <row r="16" spans="1:27" ht="22" hidden="1" customHeight="1" x14ac:dyDescent="0.35">
      <c r="A16" s="3" t="s">
        <v>38</v>
      </c>
      <c r="B16" s="4" t="s">
        <v>39</v>
      </c>
      <c r="C16" s="3" t="s">
        <v>72</v>
      </c>
      <c r="D16" s="3" t="s">
        <v>41</v>
      </c>
      <c r="E16" s="3" t="s">
        <v>68</v>
      </c>
      <c r="F16" s="3" t="s">
        <v>55</v>
      </c>
      <c r="G16" s="3" t="s">
        <v>42</v>
      </c>
      <c r="H16" s="3"/>
      <c r="I16" s="3"/>
      <c r="J16" s="3"/>
      <c r="K16" s="3"/>
      <c r="L16" s="3"/>
      <c r="M16" s="3" t="s">
        <v>5</v>
      </c>
      <c r="N16" s="3" t="s">
        <v>73</v>
      </c>
      <c r="O16" s="3" t="s">
        <v>44</v>
      </c>
      <c r="P16" s="4" t="s">
        <v>75</v>
      </c>
      <c r="Q16" s="10">
        <v>0</v>
      </c>
      <c r="R16" s="10">
        <v>167018958</v>
      </c>
      <c r="S16" s="10">
        <v>167018958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</row>
    <row r="17" spans="1:27" ht="22" hidden="1" customHeight="1" x14ac:dyDescent="0.35">
      <c r="A17" s="3" t="s">
        <v>38</v>
      </c>
      <c r="B17" s="4" t="s">
        <v>39</v>
      </c>
      <c r="C17" s="3" t="s">
        <v>72</v>
      </c>
      <c r="D17" s="3" t="s">
        <v>41</v>
      </c>
      <c r="E17" s="3" t="s">
        <v>68</v>
      </c>
      <c r="F17" s="3" t="s">
        <v>55</v>
      </c>
      <c r="G17" s="3" t="s">
        <v>42</v>
      </c>
      <c r="H17" s="3"/>
      <c r="I17" s="3"/>
      <c r="J17" s="3"/>
      <c r="K17" s="3"/>
      <c r="L17" s="3"/>
      <c r="M17" s="3" t="s">
        <v>5</v>
      </c>
      <c r="N17" s="3" t="s">
        <v>73</v>
      </c>
      <c r="O17" s="3" t="s">
        <v>74</v>
      </c>
      <c r="P17" s="4" t="s">
        <v>75</v>
      </c>
      <c r="Q17" s="10">
        <v>1148461000</v>
      </c>
      <c r="R17" s="10">
        <v>0</v>
      </c>
      <c r="S17" s="10">
        <v>167018958</v>
      </c>
      <c r="T17" s="10">
        <v>981442042</v>
      </c>
      <c r="U17" s="10">
        <v>0</v>
      </c>
      <c r="V17" s="10">
        <v>719249635</v>
      </c>
      <c r="W17" s="10">
        <v>262192407</v>
      </c>
      <c r="X17" s="10">
        <v>719249635</v>
      </c>
      <c r="Y17" s="10">
        <v>719249635</v>
      </c>
      <c r="Z17" s="10">
        <v>719249635</v>
      </c>
      <c r="AA17" s="10">
        <v>719249635</v>
      </c>
    </row>
    <row r="18" spans="1:27" ht="22" hidden="1" customHeight="1" x14ac:dyDescent="0.35">
      <c r="A18" s="3" t="s">
        <v>38</v>
      </c>
      <c r="B18" s="4" t="s">
        <v>39</v>
      </c>
      <c r="C18" s="3" t="s">
        <v>128</v>
      </c>
      <c r="D18" s="3" t="s">
        <v>129</v>
      </c>
      <c r="E18" s="3" t="s">
        <v>43</v>
      </c>
      <c r="F18" s="3" t="s">
        <v>55</v>
      </c>
      <c r="G18" s="3" t="s">
        <v>42</v>
      </c>
      <c r="H18" s="3"/>
      <c r="I18" s="3"/>
      <c r="J18" s="3"/>
      <c r="K18" s="3"/>
      <c r="L18" s="3"/>
      <c r="M18" s="3" t="s">
        <v>5</v>
      </c>
      <c r="N18" s="3" t="s">
        <v>73</v>
      </c>
      <c r="O18" s="3" t="s">
        <v>44</v>
      </c>
      <c r="P18" s="4" t="s">
        <v>130</v>
      </c>
      <c r="Q18" s="10">
        <v>124298017</v>
      </c>
      <c r="R18" s="10">
        <v>0</v>
      </c>
      <c r="S18" s="10">
        <v>0</v>
      </c>
      <c r="T18" s="10">
        <v>124298017</v>
      </c>
      <c r="U18" s="10">
        <v>0</v>
      </c>
      <c r="V18" s="10">
        <v>124298016.8</v>
      </c>
      <c r="W18" s="10">
        <v>0.2</v>
      </c>
      <c r="X18" s="10">
        <v>124298016.8</v>
      </c>
      <c r="Y18" s="10">
        <v>124298016.8</v>
      </c>
      <c r="Z18" s="10">
        <v>124298016.8</v>
      </c>
      <c r="AA18" s="10">
        <v>124298016.8</v>
      </c>
    </row>
    <row r="19" spans="1:27" ht="22" customHeight="1" x14ac:dyDescent="0.35">
      <c r="A19" s="3" t="s">
        <v>38</v>
      </c>
      <c r="B19" s="4" t="s">
        <v>39</v>
      </c>
      <c r="C19" s="3" t="s">
        <v>131</v>
      </c>
      <c r="D19" s="3" t="s">
        <v>77</v>
      </c>
      <c r="E19" s="3" t="s">
        <v>132</v>
      </c>
      <c r="F19" s="3" t="s">
        <v>79</v>
      </c>
      <c r="G19" s="3" t="s">
        <v>133</v>
      </c>
      <c r="H19" s="3"/>
      <c r="I19" s="3"/>
      <c r="J19" s="3"/>
      <c r="K19" s="3"/>
      <c r="L19" s="3"/>
      <c r="M19" s="3" t="s">
        <v>5</v>
      </c>
      <c r="N19" s="3" t="s">
        <v>73</v>
      </c>
      <c r="O19" s="3" t="s">
        <v>44</v>
      </c>
      <c r="P19" s="4" t="s">
        <v>134</v>
      </c>
      <c r="Q19" s="10">
        <v>9500000000</v>
      </c>
      <c r="R19" s="10">
        <v>0</v>
      </c>
      <c r="S19" s="10">
        <v>0</v>
      </c>
      <c r="T19" s="10">
        <v>9500000000</v>
      </c>
      <c r="U19" s="10">
        <v>0</v>
      </c>
      <c r="V19" s="10">
        <v>8107204704.1800003</v>
      </c>
      <c r="W19" s="10">
        <v>1392795295.8199999</v>
      </c>
      <c r="X19" s="10">
        <v>8107204704.1800003</v>
      </c>
      <c r="Y19" s="10">
        <v>6352685476.1099997</v>
      </c>
      <c r="Z19" s="10">
        <v>6352685476.1099997</v>
      </c>
      <c r="AA19" s="10">
        <v>6352685476.1099997</v>
      </c>
    </row>
    <row r="20" spans="1:27" ht="22" customHeight="1" x14ac:dyDescent="0.35">
      <c r="A20" s="3" t="s">
        <v>38</v>
      </c>
      <c r="B20" s="4" t="s">
        <v>39</v>
      </c>
      <c r="C20" s="3" t="s">
        <v>135</v>
      </c>
      <c r="D20" s="3" t="s">
        <v>77</v>
      </c>
      <c r="E20" s="3" t="s">
        <v>132</v>
      </c>
      <c r="F20" s="3" t="s">
        <v>79</v>
      </c>
      <c r="G20" s="3" t="s">
        <v>80</v>
      </c>
      <c r="H20" s="3"/>
      <c r="I20" s="3"/>
      <c r="J20" s="3"/>
      <c r="K20" s="3"/>
      <c r="L20" s="3"/>
      <c r="M20" s="3" t="s">
        <v>5</v>
      </c>
      <c r="N20" s="3" t="s">
        <v>43</v>
      </c>
      <c r="O20" s="3" t="s">
        <v>44</v>
      </c>
      <c r="P20" s="4" t="s">
        <v>136</v>
      </c>
      <c r="Q20" s="10">
        <v>0</v>
      </c>
      <c r="R20" s="10">
        <v>1500000000</v>
      </c>
      <c r="S20" s="10">
        <v>0</v>
      </c>
      <c r="T20" s="10">
        <v>1500000000</v>
      </c>
      <c r="U20" s="10">
        <v>0</v>
      </c>
      <c r="V20" s="10">
        <v>1500000000</v>
      </c>
      <c r="W20" s="10">
        <v>0</v>
      </c>
      <c r="X20" s="10">
        <v>1500000000</v>
      </c>
      <c r="Y20" s="10">
        <v>1500000000</v>
      </c>
      <c r="Z20" s="10">
        <v>1500000000</v>
      </c>
      <c r="AA20" s="10">
        <v>1500000000</v>
      </c>
    </row>
    <row r="21" spans="1:27" ht="22" customHeight="1" x14ac:dyDescent="0.35">
      <c r="A21" s="3" t="s">
        <v>38</v>
      </c>
      <c r="B21" s="4" t="s">
        <v>39</v>
      </c>
      <c r="C21" s="3" t="s">
        <v>135</v>
      </c>
      <c r="D21" s="3" t="s">
        <v>77</v>
      </c>
      <c r="E21" s="3" t="s">
        <v>132</v>
      </c>
      <c r="F21" s="3" t="s">
        <v>79</v>
      </c>
      <c r="G21" s="3" t="s">
        <v>80</v>
      </c>
      <c r="H21" s="3"/>
      <c r="I21" s="3"/>
      <c r="J21" s="3"/>
      <c r="K21" s="3"/>
      <c r="L21" s="3"/>
      <c r="M21" s="3" t="s">
        <v>5</v>
      </c>
      <c r="N21" s="3" t="s">
        <v>73</v>
      </c>
      <c r="O21" s="3" t="s">
        <v>44</v>
      </c>
      <c r="P21" s="4" t="s">
        <v>136</v>
      </c>
      <c r="Q21" s="10">
        <v>21500000000</v>
      </c>
      <c r="R21" s="10">
        <v>0</v>
      </c>
      <c r="S21" s="10">
        <v>0</v>
      </c>
      <c r="T21" s="10">
        <v>21500000000</v>
      </c>
      <c r="U21" s="10">
        <v>0</v>
      </c>
      <c r="V21" s="10">
        <v>18944644988.150002</v>
      </c>
      <c r="W21" s="10">
        <v>2555355011.8499999</v>
      </c>
      <c r="X21" s="10">
        <v>18944644988.150002</v>
      </c>
      <c r="Y21" s="10">
        <v>16328240870.15</v>
      </c>
      <c r="Z21" s="10">
        <v>16328240870.15</v>
      </c>
      <c r="AA21" s="10">
        <v>16328240870.15</v>
      </c>
    </row>
    <row r="22" spans="1:27" ht="22" customHeight="1" x14ac:dyDescent="0.35">
      <c r="A22" s="3" t="s">
        <v>38</v>
      </c>
      <c r="B22" s="4" t="s">
        <v>39</v>
      </c>
      <c r="C22" s="3" t="s">
        <v>137</v>
      </c>
      <c r="D22" s="3" t="s">
        <v>77</v>
      </c>
      <c r="E22" s="3" t="s">
        <v>132</v>
      </c>
      <c r="F22" s="3" t="s">
        <v>79</v>
      </c>
      <c r="G22" s="3" t="s">
        <v>138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5</v>
      </c>
      <c r="N22" s="3" t="s">
        <v>73</v>
      </c>
      <c r="O22" s="3" t="s">
        <v>44</v>
      </c>
      <c r="P22" s="4" t="s">
        <v>139</v>
      </c>
      <c r="Q22" s="10">
        <v>5000000000</v>
      </c>
      <c r="R22" s="10">
        <v>0</v>
      </c>
      <c r="S22" s="10">
        <v>0</v>
      </c>
      <c r="T22" s="10">
        <v>5000000000</v>
      </c>
      <c r="U22" s="10">
        <v>0</v>
      </c>
      <c r="V22" s="10">
        <v>4688733334</v>
      </c>
      <c r="W22" s="10">
        <v>311266666</v>
      </c>
      <c r="X22" s="10">
        <v>4688733334</v>
      </c>
      <c r="Y22" s="10">
        <v>2557533334</v>
      </c>
      <c r="Z22" s="10">
        <v>2557533334</v>
      </c>
      <c r="AA22" s="10">
        <v>2557533334</v>
      </c>
    </row>
    <row r="23" spans="1:27" ht="22" customHeight="1" x14ac:dyDescent="0.35">
      <c r="A23" s="3" t="s">
        <v>38</v>
      </c>
      <c r="B23" s="4" t="s">
        <v>39</v>
      </c>
      <c r="C23" s="3" t="s">
        <v>140</v>
      </c>
      <c r="D23" s="3" t="s">
        <v>77</v>
      </c>
      <c r="E23" s="3" t="s">
        <v>132</v>
      </c>
      <c r="F23" s="3" t="s">
        <v>79</v>
      </c>
      <c r="G23" s="3" t="s">
        <v>141</v>
      </c>
      <c r="H23" s="3"/>
      <c r="I23" s="3"/>
      <c r="J23" s="3"/>
      <c r="K23" s="3"/>
      <c r="L23" s="3"/>
      <c r="M23" s="3" t="s">
        <v>5</v>
      </c>
      <c r="N23" s="3" t="s">
        <v>73</v>
      </c>
      <c r="O23" s="3" t="s">
        <v>44</v>
      </c>
      <c r="P23" s="4" t="s">
        <v>142</v>
      </c>
      <c r="Q23" s="10">
        <v>4000000000</v>
      </c>
      <c r="R23" s="10">
        <v>0</v>
      </c>
      <c r="S23" s="10">
        <v>0</v>
      </c>
      <c r="T23" s="10">
        <v>4000000000</v>
      </c>
      <c r="U23" s="10">
        <v>0</v>
      </c>
      <c r="V23" s="10">
        <v>3913641815</v>
      </c>
      <c r="W23" s="10">
        <v>86358185</v>
      </c>
      <c r="X23" s="10">
        <v>3913641815</v>
      </c>
      <c r="Y23" s="10">
        <v>899204400</v>
      </c>
      <c r="Z23" s="10">
        <v>899204400</v>
      </c>
      <c r="AA23" s="10">
        <v>899204400</v>
      </c>
    </row>
    <row r="24" spans="1:27" ht="22" customHeight="1" x14ac:dyDescent="0.35">
      <c r="A24" s="3" t="s">
        <v>38</v>
      </c>
      <c r="B24" s="4" t="s">
        <v>39</v>
      </c>
      <c r="C24" s="3" t="s">
        <v>143</v>
      </c>
      <c r="D24" s="3" t="s">
        <v>77</v>
      </c>
      <c r="E24" s="3" t="s">
        <v>78</v>
      </c>
      <c r="F24" s="3" t="s">
        <v>79</v>
      </c>
      <c r="G24" s="3" t="s">
        <v>133</v>
      </c>
      <c r="H24" s="3"/>
      <c r="I24" s="3"/>
      <c r="J24" s="3"/>
      <c r="K24" s="3"/>
      <c r="L24" s="3"/>
      <c r="M24" s="3" t="s">
        <v>5</v>
      </c>
      <c r="N24" s="3" t="s">
        <v>98</v>
      </c>
      <c r="O24" s="3" t="s">
        <v>74</v>
      </c>
      <c r="P24" s="4" t="s">
        <v>144</v>
      </c>
      <c r="Q24" s="10">
        <v>67920000000</v>
      </c>
      <c r="R24" s="10">
        <v>0</v>
      </c>
      <c r="S24" s="10">
        <v>0</v>
      </c>
      <c r="T24" s="10">
        <v>67920000000</v>
      </c>
      <c r="U24" s="10">
        <v>0</v>
      </c>
      <c r="V24" s="10">
        <v>67676950506</v>
      </c>
      <c r="W24" s="10">
        <v>243049494</v>
      </c>
      <c r="X24" s="10">
        <v>67676950506</v>
      </c>
      <c r="Y24" s="10">
        <v>64793245733</v>
      </c>
      <c r="Z24" s="10">
        <v>64793245733</v>
      </c>
      <c r="AA24" s="10">
        <v>64793245733</v>
      </c>
    </row>
    <row r="25" spans="1:27" ht="22" customHeight="1" x14ac:dyDescent="0.35">
      <c r="A25" s="3" t="s">
        <v>38</v>
      </c>
      <c r="B25" s="4" t="s">
        <v>39</v>
      </c>
      <c r="C25" s="3" t="s">
        <v>145</v>
      </c>
      <c r="D25" s="3" t="s">
        <v>77</v>
      </c>
      <c r="E25" s="3" t="s">
        <v>78</v>
      </c>
      <c r="F25" s="3" t="s">
        <v>79</v>
      </c>
      <c r="G25" s="3" t="s">
        <v>80</v>
      </c>
      <c r="H25" s="3"/>
      <c r="I25" s="3"/>
      <c r="J25" s="3"/>
      <c r="K25" s="3"/>
      <c r="L25" s="3"/>
      <c r="M25" s="3" t="s">
        <v>5</v>
      </c>
      <c r="N25" s="3" t="s">
        <v>43</v>
      </c>
      <c r="O25" s="3" t="s">
        <v>44</v>
      </c>
      <c r="P25" s="4" t="s">
        <v>146</v>
      </c>
      <c r="Q25" s="10">
        <v>0</v>
      </c>
      <c r="R25" s="10">
        <v>73000000000</v>
      </c>
      <c r="S25" s="10">
        <v>0</v>
      </c>
      <c r="T25" s="10">
        <v>73000000000</v>
      </c>
      <c r="U25" s="10">
        <v>0</v>
      </c>
      <c r="V25" s="10">
        <v>73000000000</v>
      </c>
      <c r="W25" s="10">
        <v>0</v>
      </c>
      <c r="X25" s="10">
        <v>73000000000</v>
      </c>
      <c r="Y25" s="10">
        <v>34729196167</v>
      </c>
      <c r="Z25" s="10">
        <v>34729196167</v>
      </c>
      <c r="AA25" s="10">
        <v>34729196167</v>
      </c>
    </row>
    <row r="26" spans="1:27" ht="22" customHeight="1" x14ac:dyDescent="0.35">
      <c r="A26" s="3" t="s">
        <v>38</v>
      </c>
      <c r="B26" s="4" t="s">
        <v>39</v>
      </c>
      <c r="C26" s="3" t="s">
        <v>145</v>
      </c>
      <c r="D26" s="3" t="s">
        <v>77</v>
      </c>
      <c r="E26" s="3" t="s">
        <v>78</v>
      </c>
      <c r="F26" s="3" t="s">
        <v>79</v>
      </c>
      <c r="G26" s="3" t="s">
        <v>80</v>
      </c>
      <c r="H26" s="3"/>
      <c r="I26" s="3"/>
      <c r="J26" s="3"/>
      <c r="K26" s="3"/>
      <c r="L26" s="3"/>
      <c r="M26" s="3" t="s">
        <v>5</v>
      </c>
      <c r="N26" s="3" t="s">
        <v>73</v>
      </c>
      <c r="O26" s="3" t="s">
        <v>44</v>
      </c>
      <c r="P26" s="4" t="s">
        <v>146</v>
      </c>
      <c r="Q26" s="10">
        <v>162788927119</v>
      </c>
      <c r="R26" s="10">
        <v>0</v>
      </c>
      <c r="S26" s="10">
        <v>0</v>
      </c>
      <c r="T26" s="10">
        <v>162788927119</v>
      </c>
      <c r="U26" s="10">
        <v>0</v>
      </c>
      <c r="V26" s="10">
        <v>162788927119</v>
      </c>
      <c r="W26" s="10">
        <v>0</v>
      </c>
      <c r="X26" s="10">
        <v>162788927119</v>
      </c>
      <c r="Y26" s="10">
        <v>134730803833</v>
      </c>
      <c r="Z26" s="10">
        <v>134730803833</v>
      </c>
      <c r="AA26" s="10">
        <v>134730803833</v>
      </c>
    </row>
    <row r="27" spans="1:27" ht="22" customHeight="1" x14ac:dyDescent="0.35">
      <c r="A27" s="3" t="s">
        <v>38</v>
      </c>
      <c r="B27" s="4" t="s">
        <v>39</v>
      </c>
      <c r="C27" s="3" t="s">
        <v>147</v>
      </c>
      <c r="D27" s="3" t="s">
        <v>77</v>
      </c>
      <c r="E27" s="3" t="s">
        <v>78</v>
      </c>
      <c r="F27" s="3" t="s">
        <v>79</v>
      </c>
      <c r="G27" s="3" t="s">
        <v>138</v>
      </c>
      <c r="H27" s="3"/>
      <c r="I27" s="3"/>
      <c r="J27" s="3"/>
      <c r="K27" s="3"/>
      <c r="L27" s="3"/>
      <c r="M27" s="3" t="s">
        <v>5</v>
      </c>
      <c r="N27" s="3" t="s">
        <v>73</v>
      </c>
      <c r="O27" s="3" t="s">
        <v>44</v>
      </c>
      <c r="P27" s="4" t="s">
        <v>148</v>
      </c>
      <c r="Q27" s="10">
        <v>28000000000</v>
      </c>
      <c r="R27" s="10">
        <v>0</v>
      </c>
      <c r="S27" s="10">
        <v>0</v>
      </c>
      <c r="T27" s="10">
        <v>28000000000</v>
      </c>
      <c r="U27" s="10">
        <v>0</v>
      </c>
      <c r="V27" s="10">
        <v>27458708333</v>
      </c>
      <c r="W27" s="10">
        <v>541291667</v>
      </c>
      <c r="X27" s="10">
        <v>27451787500</v>
      </c>
      <c r="Y27" s="10">
        <v>10814192333</v>
      </c>
      <c r="Z27" s="10">
        <v>10814192333</v>
      </c>
      <c r="AA27" s="10">
        <v>10814192333</v>
      </c>
    </row>
    <row r="28" spans="1:27" ht="22" customHeight="1" x14ac:dyDescent="0.35">
      <c r="A28" s="3" t="s">
        <v>38</v>
      </c>
      <c r="B28" s="4" t="s">
        <v>39</v>
      </c>
      <c r="C28" s="3" t="s">
        <v>149</v>
      </c>
      <c r="D28" s="3" t="s">
        <v>77</v>
      </c>
      <c r="E28" s="3" t="s">
        <v>84</v>
      </c>
      <c r="F28" s="3" t="s">
        <v>79</v>
      </c>
      <c r="G28" s="3" t="s">
        <v>133</v>
      </c>
      <c r="H28" s="3"/>
      <c r="I28" s="3"/>
      <c r="J28" s="3"/>
      <c r="K28" s="3"/>
      <c r="L28" s="3"/>
      <c r="M28" s="3" t="s">
        <v>5</v>
      </c>
      <c r="N28" s="3" t="s">
        <v>73</v>
      </c>
      <c r="O28" s="3" t="s">
        <v>44</v>
      </c>
      <c r="P28" s="4" t="s">
        <v>150</v>
      </c>
      <c r="Q28" s="10">
        <v>8500000000</v>
      </c>
      <c r="R28" s="10">
        <v>0</v>
      </c>
      <c r="S28" s="10">
        <v>0</v>
      </c>
      <c r="T28" s="10">
        <v>8500000000</v>
      </c>
      <c r="U28" s="10">
        <v>0</v>
      </c>
      <c r="V28" s="10">
        <v>8500000000</v>
      </c>
      <c r="W28" s="10">
        <v>0</v>
      </c>
      <c r="X28" s="10">
        <v>8500000000</v>
      </c>
      <c r="Y28" s="10">
        <v>300000000</v>
      </c>
      <c r="Z28" s="10">
        <v>300000000</v>
      </c>
      <c r="AA28" s="10">
        <v>300000000</v>
      </c>
    </row>
    <row r="29" spans="1:27" ht="22" customHeight="1" x14ac:dyDescent="0.35">
      <c r="A29" s="3" t="s">
        <v>38</v>
      </c>
      <c r="B29" s="4" t="s">
        <v>39</v>
      </c>
      <c r="C29" s="3" t="s">
        <v>151</v>
      </c>
      <c r="D29" s="3" t="s">
        <v>77</v>
      </c>
      <c r="E29" s="3" t="s">
        <v>84</v>
      </c>
      <c r="F29" s="3" t="s">
        <v>79</v>
      </c>
      <c r="G29" s="3" t="s">
        <v>80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5</v>
      </c>
      <c r="N29" s="3" t="s">
        <v>73</v>
      </c>
      <c r="O29" s="3" t="s">
        <v>44</v>
      </c>
      <c r="P29" s="4" t="s">
        <v>152</v>
      </c>
      <c r="Q29" s="10">
        <v>15000000000</v>
      </c>
      <c r="R29" s="10">
        <v>0</v>
      </c>
      <c r="S29" s="10">
        <v>0</v>
      </c>
      <c r="T29" s="10">
        <v>15000000000</v>
      </c>
      <c r="U29" s="10">
        <v>0</v>
      </c>
      <c r="V29" s="10">
        <v>15000000000</v>
      </c>
      <c r="W29" s="10">
        <v>0</v>
      </c>
      <c r="X29" s="10">
        <v>15000000000</v>
      </c>
      <c r="Y29" s="10">
        <v>7280000000</v>
      </c>
      <c r="Z29" s="10">
        <v>7280000000</v>
      </c>
      <c r="AA29" s="10">
        <v>7280000000</v>
      </c>
    </row>
    <row r="30" spans="1:27" ht="22" customHeight="1" x14ac:dyDescent="0.35">
      <c r="A30" s="3" t="s">
        <v>38</v>
      </c>
      <c r="B30" s="4" t="s">
        <v>39</v>
      </c>
      <c r="C30" s="3" t="s">
        <v>153</v>
      </c>
      <c r="D30" s="3" t="s">
        <v>77</v>
      </c>
      <c r="E30" s="3" t="s">
        <v>84</v>
      </c>
      <c r="F30" s="3" t="s">
        <v>79</v>
      </c>
      <c r="G30" s="3" t="s">
        <v>85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5</v>
      </c>
      <c r="N30" s="3" t="s">
        <v>43</v>
      </c>
      <c r="O30" s="3" t="s">
        <v>44</v>
      </c>
      <c r="P30" s="4" t="s">
        <v>154</v>
      </c>
      <c r="Q30" s="10">
        <v>0</v>
      </c>
      <c r="R30" s="10">
        <v>10500000000</v>
      </c>
      <c r="S30" s="10">
        <v>0</v>
      </c>
      <c r="T30" s="10">
        <v>10500000000</v>
      </c>
      <c r="U30" s="10">
        <v>0</v>
      </c>
      <c r="V30" s="10">
        <v>10500000000</v>
      </c>
      <c r="W30" s="10">
        <v>0</v>
      </c>
      <c r="X30" s="10">
        <v>10500000000</v>
      </c>
      <c r="Y30" s="10">
        <v>0</v>
      </c>
      <c r="Z30" s="10">
        <v>0</v>
      </c>
      <c r="AA30" s="10">
        <v>0</v>
      </c>
    </row>
    <row r="31" spans="1:27" ht="22" customHeight="1" x14ac:dyDescent="0.35">
      <c r="A31" s="3" t="s">
        <v>38</v>
      </c>
      <c r="B31" s="4" t="s">
        <v>39</v>
      </c>
      <c r="C31" s="3" t="s">
        <v>153</v>
      </c>
      <c r="D31" s="3" t="s">
        <v>77</v>
      </c>
      <c r="E31" s="3" t="s">
        <v>84</v>
      </c>
      <c r="F31" s="3" t="s">
        <v>79</v>
      </c>
      <c r="G31" s="3" t="s">
        <v>85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5</v>
      </c>
      <c r="N31" s="3" t="s">
        <v>73</v>
      </c>
      <c r="O31" s="3" t="s">
        <v>44</v>
      </c>
      <c r="P31" s="4" t="s">
        <v>154</v>
      </c>
      <c r="Q31" s="10">
        <v>34402362826</v>
      </c>
      <c r="R31" s="10">
        <v>0</v>
      </c>
      <c r="S31" s="10">
        <v>0</v>
      </c>
      <c r="T31" s="10">
        <v>34402362826</v>
      </c>
      <c r="U31" s="10">
        <v>0</v>
      </c>
      <c r="V31" s="10">
        <v>33800166401</v>
      </c>
      <c r="W31" s="10">
        <v>602196425</v>
      </c>
      <c r="X31" s="10">
        <v>33786625505</v>
      </c>
      <c r="Y31" s="10">
        <v>6227842912</v>
      </c>
      <c r="Z31" s="10">
        <v>6227842912</v>
      </c>
      <c r="AA31" s="10">
        <v>6227842912</v>
      </c>
    </row>
    <row r="32" spans="1:27" ht="22" customHeight="1" x14ac:dyDescent="0.35">
      <c r="A32" s="3" t="s">
        <v>38</v>
      </c>
      <c r="B32" s="4" t="s">
        <v>39</v>
      </c>
      <c r="C32" s="3" t="s">
        <v>155</v>
      </c>
      <c r="D32" s="3" t="s">
        <v>77</v>
      </c>
      <c r="E32" s="3" t="s">
        <v>156</v>
      </c>
      <c r="F32" s="3" t="s">
        <v>79</v>
      </c>
      <c r="G32" s="3" t="s">
        <v>80</v>
      </c>
      <c r="H32" s="3"/>
      <c r="I32" s="3"/>
      <c r="J32" s="3"/>
      <c r="K32" s="3"/>
      <c r="L32" s="3"/>
      <c r="M32" s="3" t="s">
        <v>5</v>
      </c>
      <c r="N32" s="3" t="s">
        <v>73</v>
      </c>
      <c r="O32" s="3" t="s">
        <v>44</v>
      </c>
      <c r="P32" s="4" t="s">
        <v>157</v>
      </c>
      <c r="Q32" s="10">
        <v>6000000000</v>
      </c>
      <c r="R32" s="10">
        <v>0</v>
      </c>
      <c r="S32" s="10">
        <v>0</v>
      </c>
      <c r="T32" s="10">
        <v>6000000000</v>
      </c>
      <c r="U32" s="10">
        <v>0</v>
      </c>
      <c r="V32" s="10">
        <v>6000000000</v>
      </c>
      <c r="W32" s="10">
        <v>0</v>
      </c>
      <c r="X32" s="10">
        <v>6000000000</v>
      </c>
      <c r="Y32" s="10">
        <v>2105000000</v>
      </c>
      <c r="Z32" s="10">
        <v>2105000000</v>
      </c>
      <c r="AA32" s="10">
        <v>2105000000</v>
      </c>
    </row>
    <row r="33" spans="1:27" ht="22" customHeight="1" x14ac:dyDescent="0.35">
      <c r="A33" s="3" t="s">
        <v>38</v>
      </c>
      <c r="B33" s="4" t="s">
        <v>39</v>
      </c>
      <c r="C33" s="3" t="s">
        <v>158</v>
      </c>
      <c r="D33" s="3" t="s">
        <v>77</v>
      </c>
      <c r="E33" s="3" t="s">
        <v>156</v>
      </c>
      <c r="F33" s="3" t="s">
        <v>79</v>
      </c>
      <c r="G33" s="3" t="s">
        <v>85</v>
      </c>
      <c r="H33" s="3"/>
      <c r="I33" s="3"/>
      <c r="J33" s="3"/>
      <c r="K33" s="3"/>
      <c r="L33" s="3"/>
      <c r="M33" s="3" t="s">
        <v>5</v>
      </c>
      <c r="N33" s="3" t="s">
        <v>73</v>
      </c>
      <c r="O33" s="3" t="s">
        <v>44</v>
      </c>
      <c r="P33" s="4" t="s">
        <v>159</v>
      </c>
      <c r="Q33" s="10">
        <v>10000000000</v>
      </c>
      <c r="R33" s="10">
        <v>0</v>
      </c>
      <c r="S33" s="10">
        <v>0</v>
      </c>
      <c r="T33" s="10">
        <v>10000000000</v>
      </c>
      <c r="U33" s="10">
        <v>0</v>
      </c>
      <c r="V33" s="10">
        <v>9990595114</v>
      </c>
      <c r="W33" s="10">
        <v>9404886</v>
      </c>
      <c r="X33" s="10">
        <v>9990595114</v>
      </c>
      <c r="Y33" s="10">
        <v>5308978415</v>
      </c>
      <c r="Z33" s="10">
        <v>5308978415</v>
      </c>
      <c r="AA33" s="10">
        <v>5308978415</v>
      </c>
    </row>
    <row r="34" spans="1:27" ht="22" customHeight="1" x14ac:dyDescent="0.35">
      <c r="A34" s="2" t="s">
        <v>7</v>
      </c>
      <c r="B34" s="2" t="s">
        <v>7</v>
      </c>
      <c r="C34" s="6" t="s">
        <v>7</v>
      </c>
      <c r="D34" s="2" t="s">
        <v>7</v>
      </c>
      <c r="E34" s="2" t="s">
        <v>7</v>
      </c>
      <c r="F34" s="2" t="s">
        <v>7</v>
      </c>
      <c r="G34" s="2" t="s">
        <v>7</v>
      </c>
      <c r="H34" s="2" t="s">
        <v>7</v>
      </c>
      <c r="I34" s="2" t="s">
        <v>7</v>
      </c>
      <c r="J34" s="2" t="s">
        <v>7</v>
      </c>
      <c r="K34" s="2" t="s">
        <v>7</v>
      </c>
      <c r="L34" s="2" t="s">
        <v>7</v>
      </c>
      <c r="M34" s="2" t="s">
        <v>7</v>
      </c>
      <c r="N34" s="2" t="s">
        <v>7</v>
      </c>
      <c r="O34" s="2" t="s">
        <v>7</v>
      </c>
      <c r="P34" s="16" t="s">
        <v>171</v>
      </c>
      <c r="Q34" s="16">
        <f>SUM(Q19:Q33)</f>
        <v>372611289945</v>
      </c>
      <c r="R34" s="16">
        <f t="shared" ref="R34:AA34" si="0">SUM(R19:R33)</f>
        <v>85000000000</v>
      </c>
      <c r="S34" s="16">
        <f t="shared" si="0"/>
        <v>0</v>
      </c>
      <c r="T34" s="16">
        <f t="shared" si="0"/>
        <v>457611289945</v>
      </c>
      <c r="U34" s="16">
        <f t="shared" si="0"/>
        <v>0</v>
      </c>
      <c r="V34" s="16">
        <f t="shared" si="0"/>
        <v>451869572314.33002</v>
      </c>
      <c r="W34" s="16">
        <f t="shared" si="0"/>
        <v>5741717630.6700001</v>
      </c>
      <c r="X34" s="16">
        <f t="shared" si="0"/>
        <v>451849110585.33002</v>
      </c>
      <c r="Y34" s="16">
        <f t="shared" si="0"/>
        <v>293926923473.26001</v>
      </c>
      <c r="Z34" s="16">
        <f t="shared" si="0"/>
        <v>293926923473.26001</v>
      </c>
      <c r="AA34" s="16">
        <f t="shared" si="0"/>
        <v>293926923473.26001</v>
      </c>
    </row>
    <row r="35" spans="1:27" ht="15.75" customHeight="1" x14ac:dyDescent="0.35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5.75" customHeight="1" x14ac:dyDescent="0.35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5.75" customHeight="1" x14ac:dyDescent="0.35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5.75" customHeight="1" x14ac:dyDescent="0.35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5.75" customHeight="1" x14ac:dyDescent="0.35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15.75" customHeight="1" x14ac:dyDescent="0.35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15.75" customHeight="1" x14ac:dyDescent="0.35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15.75" customHeight="1" x14ac:dyDescent="0.35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15.75" customHeight="1" x14ac:dyDescent="0.35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15.75" customHeight="1" x14ac:dyDescent="0.35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15.75" customHeight="1" x14ac:dyDescent="0.35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15.75" customHeight="1" x14ac:dyDescent="0.35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5.75" customHeight="1" x14ac:dyDescent="0.35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15.75" customHeight="1" x14ac:dyDescent="0.35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15.75" customHeight="1" x14ac:dyDescent="0.35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15.75" customHeight="1" x14ac:dyDescent="0.35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5.75" customHeight="1" x14ac:dyDescent="0.35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15.75" customHeight="1" x14ac:dyDescent="0.35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5.75" customHeight="1" x14ac:dyDescent="0.35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15.75" customHeight="1" x14ac:dyDescent="0.35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15.75" customHeight="1" x14ac:dyDescent="0.35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15.75" customHeight="1" x14ac:dyDescent="0.35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15.75" customHeight="1" x14ac:dyDescent="0.35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15.75" customHeight="1" x14ac:dyDescent="0.35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5.75" customHeight="1" x14ac:dyDescent="0.35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5.75" customHeight="1" x14ac:dyDescent="0.35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5.75" customHeight="1" x14ac:dyDescent="0.35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5.75" customHeight="1" x14ac:dyDescent="0.35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5.75" customHeight="1" x14ac:dyDescent="0.35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5.75" customHeight="1" x14ac:dyDescent="0.35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5.75" customHeight="1" x14ac:dyDescent="0.35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5.75" customHeight="1" x14ac:dyDescent="0.35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5.75" customHeight="1" x14ac:dyDescent="0.35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5.75" customHeight="1" x14ac:dyDescent="0.35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5.75" customHeight="1" x14ac:dyDescent="0.35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15.75" customHeight="1" x14ac:dyDescent="0.35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15.75" customHeight="1" x14ac:dyDescent="0.35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15.75" customHeight="1" x14ac:dyDescent="0.35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15.75" customHeight="1" x14ac:dyDescent="0.35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ht="15.75" customHeight="1" x14ac:dyDescent="0.35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5.75" customHeight="1" x14ac:dyDescent="0.35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15.75" customHeight="1" x14ac:dyDescent="0.35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15.75" customHeight="1" x14ac:dyDescent="0.3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15.75" customHeight="1" x14ac:dyDescent="0.35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5.75" customHeight="1" x14ac:dyDescent="0.3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15.75" customHeight="1" x14ac:dyDescent="0.3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15.75" customHeight="1" x14ac:dyDescent="0.3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5.75" customHeight="1" x14ac:dyDescent="0.3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15.75" customHeight="1" x14ac:dyDescent="0.3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15.75" customHeight="1" x14ac:dyDescent="0.3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5.75" customHeight="1" x14ac:dyDescent="0.35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15.75" customHeight="1" x14ac:dyDescent="0.35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15.75" customHeight="1" x14ac:dyDescent="0.35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5.75" customHeight="1" x14ac:dyDescent="0.35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15.75" customHeight="1" x14ac:dyDescent="0.35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5.75" customHeight="1" x14ac:dyDescent="0.35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ht="15.75" customHeight="1" x14ac:dyDescent="0.35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ht="15.75" customHeight="1" x14ac:dyDescent="0.35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5.75" customHeight="1" x14ac:dyDescent="0.35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ht="15.75" customHeight="1" x14ac:dyDescent="0.35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ht="15.75" customHeight="1" x14ac:dyDescent="0.35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15.75" customHeight="1" x14ac:dyDescent="0.35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15.75" customHeight="1" x14ac:dyDescent="0.35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15.75" customHeight="1" x14ac:dyDescent="0.35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15.75" customHeight="1" x14ac:dyDescent="0.35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15.75" customHeight="1" x14ac:dyDescent="0.35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5.75" customHeight="1" x14ac:dyDescent="0.35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5.75" customHeight="1" x14ac:dyDescent="0.35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5.75" customHeight="1" x14ac:dyDescent="0.35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5.75" customHeight="1" x14ac:dyDescent="0.35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5.75" customHeight="1" x14ac:dyDescent="0.35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5.75" customHeight="1" x14ac:dyDescent="0.35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5.75" customHeight="1" x14ac:dyDescent="0.35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15.75" customHeight="1" x14ac:dyDescent="0.35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15.75" customHeight="1" x14ac:dyDescent="0.35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5.75" customHeight="1" x14ac:dyDescent="0.35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ht="15.75" customHeight="1" x14ac:dyDescent="0.35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ht="15.75" customHeight="1" x14ac:dyDescent="0.35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5.75" customHeight="1" x14ac:dyDescent="0.35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ht="15.75" customHeight="1" x14ac:dyDescent="0.35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15.75" customHeight="1" x14ac:dyDescent="0.35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15.75" customHeight="1" x14ac:dyDescent="0.35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ht="15.75" customHeight="1" x14ac:dyDescent="0.35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ht="15.75" customHeight="1" x14ac:dyDescent="0.35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15.75" customHeight="1" x14ac:dyDescent="0.35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ht="15.75" customHeight="1" x14ac:dyDescent="0.35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ht="15.75" customHeight="1" x14ac:dyDescent="0.35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5.75" customHeight="1" x14ac:dyDescent="0.35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ht="15.75" customHeight="1" x14ac:dyDescent="0.35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ht="15.75" customHeight="1" x14ac:dyDescent="0.35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5.75" customHeight="1" x14ac:dyDescent="0.35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15.75" customHeight="1" x14ac:dyDescent="0.35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15.75" customHeight="1" x14ac:dyDescent="0.35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5.75" customHeight="1" x14ac:dyDescent="0.35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ht="15.75" customHeight="1" x14ac:dyDescent="0.35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ht="15.75" customHeight="1" x14ac:dyDescent="0.35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15.75" customHeight="1" x14ac:dyDescent="0.35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ht="15.75" customHeight="1" x14ac:dyDescent="0.35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ht="15.75" customHeight="1" x14ac:dyDescent="0.35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5.75" customHeight="1" x14ac:dyDescent="0.35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ht="15.75" customHeight="1" x14ac:dyDescent="0.35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ht="15.75" customHeight="1" x14ac:dyDescent="0.35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5.75" customHeight="1" x14ac:dyDescent="0.35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ht="15.75" customHeight="1" x14ac:dyDescent="0.35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ht="15.75" customHeight="1" x14ac:dyDescent="0.35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5.75" customHeight="1" x14ac:dyDescent="0.35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15.75" customHeight="1" x14ac:dyDescent="0.35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ht="15.75" customHeight="1" x14ac:dyDescent="0.35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15.75" customHeight="1" x14ac:dyDescent="0.35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ht="15.75" customHeight="1" x14ac:dyDescent="0.35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ht="15.75" customHeight="1" x14ac:dyDescent="0.35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15.75" customHeight="1" x14ac:dyDescent="0.35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ht="15.75" customHeight="1" x14ac:dyDescent="0.35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ht="15.75" customHeight="1" x14ac:dyDescent="0.35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5.75" customHeight="1" x14ac:dyDescent="0.35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ht="15.75" customHeight="1" x14ac:dyDescent="0.35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ht="15.75" customHeight="1" x14ac:dyDescent="0.35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5.75" customHeight="1" x14ac:dyDescent="0.35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ht="15.75" customHeight="1" x14ac:dyDescent="0.35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15.75" customHeight="1" x14ac:dyDescent="0.35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5.75" customHeight="1" x14ac:dyDescent="0.35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ht="15.75" customHeight="1" x14ac:dyDescent="0.35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ht="15.75" customHeight="1" x14ac:dyDescent="0.35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15.75" customHeight="1" x14ac:dyDescent="0.35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ht="15.75" customHeight="1" x14ac:dyDescent="0.35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ht="15.75" customHeight="1" x14ac:dyDescent="0.35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15.75" customHeight="1" x14ac:dyDescent="0.35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ht="15.75" customHeight="1" x14ac:dyDescent="0.35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5.75" customHeight="1" x14ac:dyDescent="0.35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15.75" customHeight="1" x14ac:dyDescent="0.35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ht="15.75" customHeight="1" x14ac:dyDescent="0.35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ht="15.75" customHeight="1" x14ac:dyDescent="0.35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15.75" customHeight="1" x14ac:dyDescent="0.35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ht="15.75" customHeight="1" x14ac:dyDescent="0.35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ht="15.75" customHeight="1" x14ac:dyDescent="0.35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5.75" customHeight="1" x14ac:dyDescent="0.35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ht="15.75" customHeight="1" x14ac:dyDescent="0.35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ht="15.75" customHeight="1" x14ac:dyDescent="0.35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15.75" customHeight="1" x14ac:dyDescent="0.35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ht="15.75" customHeight="1" x14ac:dyDescent="0.35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ht="15.75" customHeight="1" x14ac:dyDescent="0.35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5.75" customHeight="1" x14ac:dyDescent="0.35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ht="15.75" customHeight="1" x14ac:dyDescent="0.35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ht="15.75" customHeight="1" x14ac:dyDescent="0.35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15.75" customHeight="1" x14ac:dyDescent="0.35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ht="15.75" customHeight="1" x14ac:dyDescent="0.35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ht="15.75" customHeight="1" x14ac:dyDescent="0.35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15.75" customHeight="1" x14ac:dyDescent="0.35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ht="15.75" customHeight="1" x14ac:dyDescent="0.35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ht="15.75" customHeight="1" x14ac:dyDescent="0.35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15.75" customHeight="1" x14ac:dyDescent="0.35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ht="15.75" customHeight="1" x14ac:dyDescent="0.35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ht="15.75" customHeight="1" x14ac:dyDescent="0.35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5.75" customHeight="1" x14ac:dyDescent="0.35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ht="15.75" customHeight="1" x14ac:dyDescent="0.35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ht="15.75" customHeight="1" x14ac:dyDescent="0.35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5.75" customHeight="1" x14ac:dyDescent="0.35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ht="15.75" customHeight="1" x14ac:dyDescent="0.35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ht="15.75" customHeight="1" x14ac:dyDescent="0.35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15.75" customHeight="1" x14ac:dyDescent="0.35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ht="15.75" customHeight="1" x14ac:dyDescent="0.35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ht="15.75" customHeight="1" x14ac:dyDescent="0.35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15.75" customHeight="1" x14ac:dyDescent="0.35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ht="15.75" customHeight="1" x14ac:dyDescent="0.35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ht="15.75" customHeight="1" x14ac:dyDescent="0.35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5.75" customHeight="1" x14ac:dyDescent="0.35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ht="15.75" customHeight="1" x14ac:dyDescent="0.35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ht="15.75" customHeight="1" x14ac:dyDescent="0.35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15.75" customHeight="1" x14ac:dyDescent="0.35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ht="15.75" customHeight="1" x14ac:dyDescent="0.35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ht="15.75" customHeight="1" x14ac:dyDescent="0.35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15.75" customHeight="1" x14ac:dyDescent="0.35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ht="15.75" customHeight="1" x14ac:dyDescent="0.35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ht="15.75" customHeight="1" x14ac:dyDescent="0.35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15.75" customHeight="1" x14ac:dyDescent="0.35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ht="15.75" customHeight="1" x14ac:dyDescent="0.35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ht="15.75" customHeight="1" x14ac:dyDescent="0.35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5.75" customHeight="1" x14ac:dyDescent="0.35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5.75" customHeight="1" x14ac:dyDescent="0.35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5.75" customHeight="1" x14ac:dyDescent="0.35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5.75" customHeight="1" x14ac:dyDescent="0.35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ht="15.75" customHeight="1" x14ac:dyDescent="0.35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ht="15.75" customHeight="1" x14ac:dyDescent="0.35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15.75" customHeight="1" x14ac:dyDescent="0.35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ht="15.75" customHeight="1" x14ac:dyDescent="0.35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ht="15.75" customHeight="1" x14ac:dyDescent="0.35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5.75" customHeight="1" x14ac:dyDescent="0.35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ht="15.75" customHeight="1" x14ac:dyDescent="0.35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ht="15.75" customHeight="1" x14ac:dyDescent="0.35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15.75" customHeight="1" x14ac:dyDescent="0.35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ht="15.75" customHeight="1" x14ac:dyDescent="0.35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ht="15.75" customHeight="1" x14ac:dyDescent="0.35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5.75" customHeight="1" x14ac:dyDescent="0.35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ht="15.75" customHeight="1" x14ac:dyDescent="0.35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ht="15.75" customHeight="1" x14ac:dyDescent="0.35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15.75" customHeight="1" x14ac:dyDescent="0.35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ht="15.75" customHeight="1" x14ac:dyDescent="0.35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ht="15.75" customHeight="1" x14ac:dyDescent="0.35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15.75" customHeight="1" x14ac:dyDescent="0.35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ht="15.75" customHeight="1" x14ac:dyDescent="0.35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ht="15.75" customHeight="1" x14ac:dyDescent="0.35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35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35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35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35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35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35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35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35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35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35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35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35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35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35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35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35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35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35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35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35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35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35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35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35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35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35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35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35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35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35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35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35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35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35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35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35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35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35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35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35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35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35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35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35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35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35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35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35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35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35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35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35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35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35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35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35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35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35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35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35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35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35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35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35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35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35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35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35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35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35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35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35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35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35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35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35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35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35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35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35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35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35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35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35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35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35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35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35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35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35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35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35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35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35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35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35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35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35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35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35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35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35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35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35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35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35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35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35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35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35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35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35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35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35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35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35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35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35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35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35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35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35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35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35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35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35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35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35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35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35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35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35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35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35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35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35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35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35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35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35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35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35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35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35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35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35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35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35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35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35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35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35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35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35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35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35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35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35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35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35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35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35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35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35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35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35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35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35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35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35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35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35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35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35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35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35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35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35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35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35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35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35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35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35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35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35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35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35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35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35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35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35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35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35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35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35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35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35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35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35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35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35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35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35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35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35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35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35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35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35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35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35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35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35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35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35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35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35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35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35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35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35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35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35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35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35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35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35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35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35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35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35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35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35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35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35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35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35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35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35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35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35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35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35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35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35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35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35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35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35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35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35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35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35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35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35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35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35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35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35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35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35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35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35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35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35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35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35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35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35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35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35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35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35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35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35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35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35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35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35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35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35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35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35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35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35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35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35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35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35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35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35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35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35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35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35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35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35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35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35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35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35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35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35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35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35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35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35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35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35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35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35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35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35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35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35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35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35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35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35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35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35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35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35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35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35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35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35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35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35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35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35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35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35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35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35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35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35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35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35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35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35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35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35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35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35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35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35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35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35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35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35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35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35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35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35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35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35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35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35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35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35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35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35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35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35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35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35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35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35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35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35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35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35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35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35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35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35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35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35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35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35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35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35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35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35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35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35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35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35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35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35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35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35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35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35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35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35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35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35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35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35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35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35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35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35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35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35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35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35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35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35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35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35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35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35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35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35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35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35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35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35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35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35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35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35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35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35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35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35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35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35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35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35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35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35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35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35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35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35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35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35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35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35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35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35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35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35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35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35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35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35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35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35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35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35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35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35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35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35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35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35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35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35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35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35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35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35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35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35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35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35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35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35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35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35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35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35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35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35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35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35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35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35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35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35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35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35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35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35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35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35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35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35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35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35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35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35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35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35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35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35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35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35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35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35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35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35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35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35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35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35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35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35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35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35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35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35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35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35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35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35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35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35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35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35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35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35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35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35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35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35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35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35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35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35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35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35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35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35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35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35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35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35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35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35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35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35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35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35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35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35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35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35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35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35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35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35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35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35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35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35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35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35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35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35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35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35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35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35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35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35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35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35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35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35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35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35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35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35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35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35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35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35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35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35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35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35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35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35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35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35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35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35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35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35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35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35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35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35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35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35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35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35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35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35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35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35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35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35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35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35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35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35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35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35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35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35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35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35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35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35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35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35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35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35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35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35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35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35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35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35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35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35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35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35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35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35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35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35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35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35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35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35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35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35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35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35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35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35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35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35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35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35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35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35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35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35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35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35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35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35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35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35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35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35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35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35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35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35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35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35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35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35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35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35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35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35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35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35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35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35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35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35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35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35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35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35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35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35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35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35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35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35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35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35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35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35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35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35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35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35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35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35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35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35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35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35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35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35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35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35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35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35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35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35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35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35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35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35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35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35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35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35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35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35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35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35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35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35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35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35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35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35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35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35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35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35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35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35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35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35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35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35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35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35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35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35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35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35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35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35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35">
      <c r="A988" s="2"/>
      <c r="B988" s="2"/>
      <c r="C988" s="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35">
      <c r="A989" s="2"/>
      <c r="B989" s="2"/>
      <c r="C989" s="6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35">
      <c r="A990" s="2"/>
      <c r="B990" s="2"/>
      <c r="C990" s="6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35">
      <c r="A991" s="2"/>
      <c r="B991" s="2"/>
      <c r="C991" s="6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35">
      <c r="A992" s="2"/>
      <c r="B992" s="2"/>
      <c r="C992" s="6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35">
      <c r="A993" s="2"/>
      <c r="B993" s="2"/>
      <c r="C993" s="6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</sheetData>
  <autoFilter ref="A4:AB34" xr:uid="{00000000-0009-0000-0000-000005000000}">
    <filterColumn colId="3">
      <filters blank="1">
        <filter val="C"/>
      </filters>
    </filterColumn>
  </autoFilter>
  <pageMargins left="0.78740157480314998" right="0.78740157480314998" top="0.78740157480314998" bottom="0.78740157480314998" header="0" footer="0"/>
  <pageSetup paperSize="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AA982"/>
  <sheetViews>
    <sheetView showGridLines="0" topLeftCell="T1" workbookViewId="0">
      <pane ySplit="4" topLeftCell="A22" activePane="bottomLeft" state="frozen"/>
      <selection activeCell="B3" sqref="B3:J3"/>
      <selection pane="bottomLeft" activeCell="X29" sqref="X29"/>
    </sheetView>
  </sheetViews>
  <sheetFormatPr baseColWidth="10" defaultColWidth="14.453125" defaultRowHeight="15" customHeight="1" x14ac:dyDescent="0.35"/>
  <cols>
    <col min="1" max="1" width="13.453125" customWidth="1"/>
    <col min="2" max="2" width="27" customWidth="1"/>
    <col min="3" max="3" width="21.54296875" style="7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customWidth="1"/>
    <col min="17" max="27" width="18.81640625" style="12" customWidth="1"/>
  </cols>
  <sheetData>
    <row r="1" spans="1:27" ht="14.5" x14ac:dyDescent="0.35">
      <c r="A1" s="5" t="s">
        <v>6</v>
      </c>
      <c r="B1" s="5">
        <v>2022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7</v>
      </c>
      <c r="H1" s="1" t="s">
        <v>7</v>
      </c>
      <c r="I1" s="1" t="s">
        <v>7</v>
      </c>
      <c r="J1" s="1" t="s">
        <v>7</v>
      </c>
      <c r="K1" s="1" t="s">
        <v>7</v>
      </c>
      <c r="L1" s="1" t="s">
        <v>7</v>
      </c>
      <c r="M1" s="1" t="s">
        <v>7</v>
      </c>
      <c r="N1" s="1" t="s">
        <v>7</v>
      </c>
      <c r="O1" s="1" t="s">
        <v>7</v>
      </c>
      <c r="P1" s="1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8" t="s">
        <v>7</v>
      </c>
      <c r="V1" s="8" t="s">
        <v>7</v>
      </c>
      <c r="W1" s="8" t="s">
        <v>7</v>
      </c>
      <c r="X1" s="8" t="s">
        <v>7</v>
      </c>
      <c r="Y1" s="8" t="s">
        <v>7</v>
      </c>
      <c r="Z1" s="8" t="s">
        <v>7</v>
      </c>
      <c r="AA1" s="8" t="s">
        <v>7</v>
      </c>
    </row>
    <row r="2" spans="1:27" ht="14.5" x14ac:dyDescent="0.35">
      <c r="A2" s="5" t="s">
        <v>8</v>
      </c>
      <c r="B2" s="5" t="s">
        <v>9</v>
      </c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7</v>
      </c>
      <c r="L2" s="1" t="s">
        <v>7</v>
      </c>
      <c r="M2" s="1" t="s">
        <v>7</v>
      </c>
      <c r="N2" s="1" t="s">
        <v>7</v>
      </c>
      <c r="O2" s="1" t="s">
        <v>7</v>
      </c>
      <c r="P2" s="1" t="s">
        <v>7</v>
      </c>
      <c r="Q2" s="8" t="s">
        <v>7</v>
      </c>
      <c r="R2" s="8" t="s">
        <v>7</v>
      </c>
      <c r="S2" s="8" t="s">
        <v>7</v>
      </c>
      <c r="T2" s="8" t="s">
        <v>7</v>
      </c>
      <c r="U2" s="8" t="s">
        <v>7</v>
      </c>
      <c r="V2" s="8" t="s">
        <v>7</v>
      </c>
      <c r="W2" s="8" t="s">
        <v>7</v>
      </c>
      <c r="X2" s="8" t="s">
        <v>7</v>
      </c>
      <c r="Y2" s="8" t="s">
        <v>7</v>
      </c>
      <c r="Z2" s="8" t="s">
        <v>7</v>
      </c>
      <c r="AA2" s="8" t="s">
        <v>7</v>
      </c>
    </row>
    <row r="3" spans="1:27" ht="14.5" x14ac:dyDescent="0.35">
      <c r="A3" s="5" t="s">
        <v>10</v>
      </c>
      <c r="B3" s="5" t="s">
        <v>107</v>
      </c>
      <c r="C3" s="1" t="s">
        <v>7</v>
      </c>
      <c r="D3" s="1" t="s">
        <v>7</v>
      </c>
      <c r="E3" s="1" t="s">
        <v>7</v>
      </c>
      <c r="F3" s="1" t="s">
        <v>7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  <c r="N3" s="1" t="s">
        <v>7</v>
      </c>
      <c r="O3" s="1" t="s">
        <v>7</v>
      </c>
      <c r="P3" s="1" t="s">
        <v>7</v>
      </c>
      <c r="Q3" s="8" t="s">
        <v>7</v>
      </c>
      <c r="R3" s="8" t="s">
        <v>7</v>
      </c>
      <c r="S3" s="8" t="s">
        <v>7</v>
      </c>
      <c r="T3" s="8" t="s">
        <v>7</v>
      </c>
      <c r="U3" s="8" t="s">
        <v>7</v>
      </c>
      <c r="V3" s="8" t="s">
        <v>7</v>
      </c>
      <c r="W3" s="8" t="s">
        <v>7</v>
      </c>
      <c r="X3" s="8" t="s">
        <v>7</v>
      </c>
      <c r="Y3" s="8" t="s">
        <v>7</v>
      </c>
      <c r="Z3" s="8" t="s">
        <v>7</v>
      </c>
      <c r="AA3" s="8" t="s">
        <v>7</v>
      </c>
    </row>
    <row r="4" spans="1:27" ht="21" x14ac:dyDescent="0.35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24</v>
      </c>
      <c r="O4" s="5" t="s">
        <v>25</v>
      </c>
      <c r="P4" s="5" t="s">
        <v>26</v>
      </c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9" t="s">
        <v>33</v>
      </c>
      <c r="X4" s="9" t="s">
        <v>34</v>
      </c>
      <c r="Y4" s="9" t="s">
        <v>35</v>
      </c>
      <c r="Z4" s="9" t="s">
        <v>36</v>
      </c>
      <c r="AA4" s="9" t="s">
        <v>37</v>
      </c>
    </row>
    <row r="5" spans="1:27" ht="22" hidden="1" customHeight="1" x14ac:dyDescent="0.35">
      <c r="A5" s="3" t="s">
        <v>38</v>
      </c>
      <c r="B5" s="4" t="s">
        <v>39</v>
      </c>
      <c r="C5" s="3" t="s">
        <v>40</v>
      </c>
      <c r="D5" s="3" t="s">
        <v>41</v>
      </c>
      <c r="E5" s="3" t="s">
        <v>42</v>
      </c>
      <c r="F5" s="3" t="s">
        <v>42</v>
      </c>
      <c r="G5" s="3" t="s">
        <v>42</v>
      </c>
      <c r="H5" s="3"/>
      <c r="I5" s="3"/>
      <c r="J5" s="3"/>
      <c r="K5" s="3"/>
      <c r="L5" s="3"/>
      <c r="M5" s="3" t="s">
        <v>5</v>
      </c>
      <c r="N5" s="3" t="s">
        <v>43</v>
      </c>
      <c r="O5" s="3" t="s">
        <v>44</v>
      </c>
      <c r="P5" s="4" t="s">
        <v>45</v>
      </c>
      <c r="Q5" s="10">
        <v>10339243000</v>
      </c>
      <c r="R5" s="10">
        <v>0</v>
      </c>
      <c r="S5" s="10">
        <v>278592852</v>
      </c>
      <c r="T5" s="10">
        <v>10060650148</v>
      </c>
      <c r="U5" s="10">
        <v>0</v>
      </c>
      <c r="V5" s="10">
        <v>9796485608</v>
      </c>
      <c r="W5" s="10">
        <v>264164540</v>
      </c>
      <c r="X5" s="10">
        <v>9796485608</v>
      </c>
      <c r="Y5" s="10">
        <v>9796485608</v>
      </c>
      <c r="Z5" s="10">
        <v>9796485608</v>
      </c>
      <c r="AA5" s="10">
        <v>9796485608</v>
      </c>
    </row>
    <row r="6" spans="1:27" ht="22" hidden="1" customHeight="1" x14ac:dyDescent="0.35">
      <c r="A6" s="3" t="s">
        <v>38</v>
      </c>
      <c r="B6" s="4" t="s">
        <v>39</v>
      </c>
      <c r="C6" s="3" t="s">
        <v>46</v>
      </c>
      <c r="D6" s="3" t="s">
        <v>41</v>
      </c>
      <c r="E6" s="3" t="s">
        <v>42</v>
      </c>
      <c r="F6" s="3" t="s">
        <v>42</v>
      </c>
      <c r="G6" s="3" t="s">
        <v>47</v>
      </c>
      <c r="H6" s="3"/>
      <c r="I6" s="3"/>
      <c r="J6" s="3"/>
      <c r="K6" s="3"/>
      <c r="L6" s="3"/>
      <c r="M6" s="3" t="s">
        <v>5</v>
      </c>
      <c r="N6" s="3" t="s">
        <v>43</v>
      </c>
      <c r="O6" s="3" t="s">
        <v>44</v>
      </c>
      <c r="P6" s="4" t="s">
        <v>48</v>
      </c>
      <c r="Q6" s="10">
        <v>3626267000</v>
      </c>
      <c r="R6" s="10">
        <v>0</v>
      </c>
      <c r="S6" s="10">
        <v>0</v>
      </c>
      <c r="T6" s="10">
        <v>3626267000</v>
      </c>
      <c r="U6" s="10">
        <v>0</v>
      </c>
      <c r="V6" s="10">
        <v>3540928598</v>
      </c>
      <c r="W6" s="10">
        <v>85338402</v>
      </c>
      <c r="X6" s="10">
        <v>3540928598</v>
      </c>
      <c r="Y6" s="10">
        <v>3540928598</v>
      </c>
      <c r="Z6" s="10">
        <v>3540928598</v>
      </c>
      <c r="AA6" s="10">
        <v>3540928598</v>
      </c>
    </row>
    <row r="7" spans="1:27" ht="22" hidden="1" customHeight="1" x14ac:dyDescent="0.35">
      <c r="A7" s="3" t="s">
        <v>38</v>
      </c>
      <c r="B7" s="4" t="s">
        <v>39</v>
      </c>
      <c r="C7" s="3" t="s">
        <v>49</v>
      </c>
      <c r="D7" s="3" t="s">
        <v>41</v>
      </c>
      <c r="E7" s="3" t="s">
        <v>42</v>
      </c>
      <c r="F7" s="3" t="s">
        <v>42</v>
      </c>
      <c r="G7" s="3" t="s">
        <v>50</v>
      </c>
      <c r="H7" s="3"/>
      <c r="I7" s="3"/>
      <c r="J7" s="3"/>
      <c r="K7" s="3"/>
      <c r="L7" s="3"/>
      <c r="M7" s="3" t="s">
        <v>5</v>
      </c>
      <c r="N7" s="3" t="s">
        <v>43</v>
      </c>
      <c r="O7" s="3" t="s">
        <v>44</v>
      </c>
      <c r="P7" s="4" t="s">
        <v>51</v>
      </c>
      <c r="Q7" s="10">
        <v>1706478000</v>
      </c>
      <c r="R7" s="10">
        <v>268592852</v>
      </c>
      <c r="S7" s="10">
        <v>0</v>
      </c>
      <c r="T7" s="10">
        <v>1975070852</v>
      </c>
      <c r="U7" s="10">
        <v>0</v>
      </c>
      <c r="V7" s="10">
        <v>1912483809</v>
      </c>
      <c r="W7" s="10">
        <v>62587043</v>
      </c>
      <c r="X7" s="10">
        <v>1912483809</v>
      </c>
      <c r="Y7" s="10">
        <v>1912483809</v>
      </c>
      <c r="Z7" s="10">
        <v>1912483809</v>
      </c>
      <c r="AA7" s="10">
        <v>1912483809</v>
      </c>
    </row>
    <row r="8" spans="1:27" ht="22" hidden="1" customHeight="1" x14ac:dyDescent="0.35">
      <c r="A8" s="3" t="s">
        <v>38</v>
      </c>
      <c r="B8" s="4" t="s">
        <v>39</v>
      </c>
      <c r="C8" s="3" t="s">
        <v>52</v>
      </c>
      <c r="D8" s="3" t="s">
        <v>41</v>
      </c>
      <c r="E8" s="3" t="s">
        <v>47</v>
      </c>
      <c r="F8" s="3"/>
      <c r="G8" s="3"/>
      <c r="H8" s="3"/>
      <c r="I8" s="3"/>
      <c r="J8" s="3"/>
      <c r="K8" s="3"/>
      <c r="L8" s="3"/>
      <c r="M8" s="3" t="s">
        <v>5</v>
      </c>
      <c r="N8" s="3" t="s">
        <v>43</v>
      </c>
      <c r="O8" s="3" t="s">
        <v>44</v>
      </c>
      <c r="P8" s="4" t="s">
        <v>53</v>
      </c>
      <c r="Q8" s="10">
        <v>8423997000</v>
      </c>
      <c r="R8" s="10">
        <v>0</v>
      </c>
      <c r="S8" s="10">
        <v>0</v>
      </c>
      <c r="T8" s="10">
        <v>8423997000</v>
      </c>
      <c r="U8" s="10">
        <v>0</v>
      </c>
      <c r="V8" s="10">
        <v>8187615521.7200003</v>
      </c>
      <c r="W8" s="10">
        <v>236381478.28</v>
      </c>
      <c r="X8" s="10">
        <v>8187615521.7200003</v>
      </c>
      <c r="Y8" s="10">
        <v>7624877918.1599998</v>
      </c>
      <c r="Z8" s="10">
        <v>7618805918.1599998</v>
      </c>
      <c r="AA8" s="10">
        <v>7618805918.1599998</v>
      </c>
    </row>
    <row r="9" spans="1:27" ht="22" hidden="1" customHeight="1" x14ac:dyDescent="0.35">
      <c r="A9" s="3" t="s">
        <v>38</v>
      </c>
      <c r="B9" s="4" t="s">
        <v>39</v>
      </c>
      <c r="C9" s="3" t="s">
        <v>160</v>
      </c>
      <c r="D9" s="3" t="s">
        <v>41</v>
      </c>
      <c r="E9" s="3" t="s">
        <v>50</v>
      </c>
      <c r="F9" s="3" t="s">
        <v>47</v>
      </c>
      <c r="G9" s="3" t="s">
        <v>47</v>
      </c>
      <c r="H9" s="3"/>
      <c r="I9" s="3"/>
      <c r="J9" s="3"/>
      <c r="K9" s="3"/>
      <c r="L9" s="3"/>
      <c r="M9" s="3" t="s">
        <v>5</v>
      </c>
      <c r="N9" s="3" t="s">
        <v>43</v>
      </c>
      <c r="O9" s="3" t="s">
        <v>44</v>
      </c>
      <c r="P9" s="4" t="s">
        <v>161</v>
      </c>
      <c r="Q9" s="10">
        <v>467769000</v>
      </c>
      <c r="R9" s="10">
        <v>0</v>
      </c>
      <c r="S9" s="10">
        <v>0</v>
      </c>
      <c r="T9" s="10">
        <v>467769000</v>
      </c>
      <c r="U9" s="10">
        <v>0</v>
      </c>
      <c r="V9" s="10">
        <v>77721102</v>
      </c>
      <c r="W9" s="10">
        <v>390047898</v>
      </c>
      <c r="X9" s="10">
        <v>77721102</v>
      </c>
      <c r="Y9" s="10">
        <v>77721102</v>
      </c>
      <c r="Z9" s="10">
        <v>77721102</v>
      </c>
      <c r="AA9" s="10">
        <v>77721102</v>
      </c>
    </row>
    <row r="10" spans="1:27" ht="22" hidden="1" customHeight="1" x14ac:dyDescent="0.35">
      <c r="A10" s="3" t="s">
        <v>38</v>
      </c>
      <c r="B10" s="4" t="s">
        <v>39</v>
      </c>
      <c r="C10" s="3" t="s">
        <v>109</v>
      </c>
      <c r="D10" s="3" t="s">
        <v>41</v>
      </c>
      <c r="E10" s="3" t="s">
        <v>50</v>
      </c>
      <c r="F10" s="3" t="s">
        <v>50</v>
      </c>
      <c r="G10" s="3" t="s">
        <v>42</v>
      </c>
      <c r="H10" s="3" t="s">
        <v>110</v>
      </c>
      <c r="I10" s="3"/>
      <c r="J10" s="3"/>
      <c r="K10" s="3"/>
      <c r="L10" s="3"/>
      <c r="M10" s="3" t="s">
        <v>5</v>
      </c>
      <c r="N10" s="3" t="s">
        <v>43</v>
      </c>
      <c r="O10" s="3" t="s">
        <v>44</v>
      </c>
      <c r="P10" s="4" t="s">
        <v>111</v>
      </c>
      <c r="Q10" s="10">
        <v>1600000000</v>
      </c>
      <c r="R10" s="10">
        <v>0</v>
      </c>
      <c r="S10" s="10">
        <v>0</v>
      </c>
      <c r="T10" s="10">
        <v>1600000000</v>
      </c>
      <c r="U10" s="10">
        <v>1600000000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</row>
    <row r="11" spans="1:27" ht="22" hidden="1" customHeight="1" x14ac:dyDescent="0.35">
      <c r="A11" s="3" t="s">
        <v>38</v>
      </c>
      <c r="B11" s="4" t="s">
        <v>39</v>
      </c>
      <c r="C11" s="3" t="s">
        <v>54</v>
      </c>
      <c r="D11" s="3" t="s">
        <v>41</v>
      </c>
      <c r="E11" s="3" t="s">
        <v>50</v>
      </c>
      <c r="F11" s="3" t="s">
        <v>55</v>
      </c>
      <c r="G11" s="3" t="s">
        <v>47</v>
      </c>
      <c r="H11" s="3" t="s">
        <v>56</v>
      </c>
      <c r="I11" s="3"/>
      <c r="J11" s="3"/>
      <c r="K11" s="3"/>
      <c r="L11" s="3"/>
      <c r="M11" s="3" t="s">
        <v>5</v>
      </c>
      <c r="N11" s="3" t="s">
        <v>43</v>
      </c>
      <c r="O11" s="3" t="s">
        <v>44</v>
      </c>
      <c r="P11" s="4" t="s">
        <v>57</v>
      </c>
      <c r="Q11" s="10">
        <v>32825000</v>
      </c>
      <c r="R11" s="10">
        <v>10000000</v>
      </c>
      <c r="S11" s="10">
        <v>0</v>
      </c>
      <c r="T11" s="10">
        <v>42825000</v>
      </c>
      <c r="U11" s="10">
        <v>0</v>
      </c>
      <c r="V11" s="10">
        <v>24448139</v>
      </c>
      <c r="W11" s="10">
        <v>18376861</v>
      </c>
      <c r="X11" s="10">
        <v>24448139</v>
      </c>
      <c r="Y11" s="10">
        <v>24448139</v>
      </c>
      <c r="Z11" s="10">
        <v>24448139</v>
      </c>
      <c r="AA11" s="10">
        <v>24448139</v>
      </c>
    </row>
    <row r="12" spans="1:27" ht="22" hidden="1" customHeight="1" x14ac:dyDescent="0.35">
      <c r="A12" s="3" t="s">
        <v>38</v>
      </c>
      <c r="B12" s="4" t="s">
        <v>39</v>
      </c>
      <c r="C12" s="3" t="s">
        <v>58</v>
      </c>
      <c r="D12" s="3" t="s">
        <v>41</v>
      </c>
      <c r="E12" s="3" t="s">
        <v>50</v>
      </c>
      <c r="F12" s="3" t="s">
        <v>59</v>
      </c>
      <c r="G12" s="3" t="s">
        <v>42</v>
      </c>
      <c r="H12" s="3" t="s">
        <v>60</v>
      </c>
      <c r="I12" s="3"/>
      <c r="J12" s="3"/>
      <c r="K12" s="3"/>
      <c r="L12" s="3"/>
      <c r="M12" s="3" t="s">
        <v>5</v>
      </c>
      <c r="N12" s="3" t="s">
        <v>43</v>
      </c>
      <c r="O12" s="3" t="s">
        <v>44</v>
      </c>
      <c r="P12" s="4" t="s">
        <v>61</v>
      </c>
      <c r="Q12" s="10">
        <v>68709000</v>
      </c>
      <c r="R12" s="10">
        <v>0</v>
      </c>
      <c r="S12" s="10">
        <v>0</v>
      </c>
      <c r="T12" s="10">
        <v>68709000</v>
      </c>
      <c r="U12" s="10">
        <v>0</v>
      </c>
      <c r="V12" s="10">
        <v>68709000</v>
      </c>
      <c r="W12" s="10">
        <v>0</v>
      </c>
      <c r="X12" s="10">
        <v>68709000</v>
      </c>
      <c r="Y12" s="10">
        <v>68709000</v>
      </c>
      <c r="Z12" s="10">
        <v>68709000</v>
      </c>
      <c r="AA12" s="10">
        <v>68709000</v>
      </c>
    </row>
    <row r="13" spans="1:27" ht="22" hidden="1" customHeight="1" x14ac:dyDescent="0.35">
      <c r="A13" s="3" t="s">
        <v>38</v>
      </c>
      <c r="B13" s="4" t="s">
        <v>39</v>
      </c>
      <c r="C13" s="3" t="s">
        <v>62</v>
      </c>
      <c r="D13" s="3" t="s">
        <v>41</v>
      </c>
      <c r="E13" s="3" t="s">
        <v>50</v>
      </c>
      <c r="F13" s="3" t="s">
        <v>59</v>
      </c>
      <c r="G13" s="3" t="s">
        <v>42</v>
      </c>
      <c r="H13" s="3" t="s">
        <v>63</v>
      </c>
      <c r="I13" s="3"/>
      <c r="J13" s="3"/>
      <c r="K13" s="3"/>
      <c r="L13" s="3"/>
      <c r="M13" s="3" t="s">
        <v>5</v>
      </c>
      <c r="N13" s="3" t="s">
        <v>43</v>
      </c>
      <c r="O13" s="3" t="s">
        <v>44</v>
      </c>
      <c r="P13" s="4" t="s">
        <v>64</v>
      </c>
      <c r="Q13" s="10">
        <v>76343000</v>
      </c>
      <c r="R13" s="10">
        <v>0</v>
      </c>
      <c r="S13" s="10">
        <v>0</v>
      </c>
      <c r="T13" s="10">
        <v>76343000</v>
      </c>
      <c r="U13" s="10">
        <v>0</v>
      </c>
      <c r="V13" s="10">
        <v>76343000</v>
      </c>
      <c r="W13" s="10">
        <v>0</v>
      </c>
      <c r="X13" s="10">
        <v>76343000</v>
      </c>
      <c r="Y13" s="10">
        <v>76343000</v>
      </c>
      <c r="Z13" s="10">
        <v>76343000</v>
      </c>
      <c r="AA13" s="10">
        <v>76343000</v>
      </c>
    </row>
    <row r="14" spans="1:27" ht="22" hidden="1" customHeight="1" x14ac:dyDescent="0.35">
      <c r="A14" s="3" t="s">
        <v>38</v>
      </c>
      <c r="B14" s="4" t="s">
        <v>39</v>
      </c>
      <c r="C14" s="3" t="s">
        <v>67</v>
      </c>
      <c r="D14" s="3" t="s">
        <v>41</v>
      </c>
      <c r="E14" s="3" t="s">
        <v>68</v>
      </c>
      <c r="F14" s="3" t="s">
        <v>42</v>
      </c>
      <c r="G14" s="3"/>
      <c r="H14" s="3"/>
      <c r="I14" s="3"/>
      <c r="J14" s="3"/>
      <c r="K14" s="3"/>
      <c r="L14" s="3"/>
      <c r="M14" s="3" t="s">
        <v>5</v>
      </c>
      <c r="N14" s="3" t="s">
        <v>43</v>
      </c>
      <c r="O14" s="3" t="s">
        <v>44</v>
      </c>
      <c r="P14" s="4" t="s">
        <v>69</v>
      </c>
      <c r="Q14" s="10">
        <v>172816000</v>
      </c>
      <c r="R14" s="10">
        <v>0</v>
      </c>
      <c r="S14" s="10">
        <v>21000</v>
      </c>
      <c r="T14" s="10">
        <v>172795000</v>
      </c>
      <c r="U14" s="10">
        <v>0</v>
      </c>
      <c r="V14" s="10">
        <v>148049000</v>
      </c>
      <c r="W14" s="10">
        <v>24746000</v>
      </c>
      <c r="X14" s="10">
        <v>148049000</v>
      </c>
      <c r="Y14" s="10">
        <v>148049000</v>
      </c>
      <c r="Z14" s="10">
        <v>148049000</v>
      </c>
      <c r="AA14" s="10">
        <v>148049000</v>
      </c>
    </row>
    <row r="15" spans="1:27" ht="22" hidden="1" customHeight="1" x14ac:dyDescent="0.35">
      <c r="A15" s="3" t="s">
        <v>38</v>
      </c>
      <c r="B15" s="4" t="s">
        <v>39</v>
      </c>
      <c r="C15" s="3" t="s">
        <v>70</v>
      </c>
      <c r="D15" s="3" t="s">
        <v>41</v>
      </c>
      <c r="E15" s="3" t="s">
        <v>68</v>
      </c>
      <c r="F15" s="3" t="s">
        <v>50</v>
      </c>
      <c r="G15" s="3"/>
      <c r="H15" s="3"/>
      <c r="I15" s="3"/>
      <c r="J15" s="3"/>
      <c r="K15" s="3"/>
      <c r="L15" s="3"/>
      <c r="M15" s="3" t="s">
        <v>5</v>
      </c>
      <c r="N15" s="3" t="s">
        <v>43</v>
      </c>
      <c r="O15" s="3" t="s">
        <v>44</v>
      </c>
      <c r="P15" s="4" t="s">
        <v>71</v>
      </c>
      <c r="Q15" s="10">
        <v>649000</v>
      </c>
      <c r="R15" s="10">
        <v>21000</v>
      </c>
      <c r="S15" s="10">
        <v>0</v>
      </c>
      <c r="T15" s="10">
        <v>670000</v>
      </c>
      <c r="U15" s="10">
        <v>0</v>
      </c>
      <c r="V15" s="10">
        <v>670000</v>
      </c>
      <c r="W15" s="10">
        <v>0</v>
      </c>
      <c r="X15" s="10">
        <v>670000</v>
      </c>
      <c r="Y15" s="10">
        <v>670000</v>
      </c>
      <c r="Z15" s="10">
        <v>670000</v>
      </c>
      <c r="AA15" s="10">
        <v>670000</v>
      </c>
    </row>
    <row r="16" spans="1:27" ht="22" hidden="1" customHeight="1" x14ac:dyDescent="0.35">
      <c r="A16" s="3" t="s">
        <v>38</v>
      </c>
      <c r="B16" s="4" t="s">
        <v>39</v>
      </c>
      <c r="C16" s="3" t="s">
        <v>72</v>
      </c>
      <c r="D16" s="3" t="s">
        <v>41</v>
      </c>
      <c r="E16" s="3" t="s">
        <v>68</v>
      </c>
      <c r="F16" s="3" t="s">
        <v>55</v>
      </c>
      <c r="G16" s="3" t="s">
        <v>42</v>
      </c>
      <c r="H16" s="3"/>
      <c r="I16" s="3"/>
      <c r="J16" s="3"/>
      <c r="K16" s="3"/>
      <c r="L16" s="3"/>
      <c r="M16" s="3" t="s">
        <v>5</v>
      </c>
      <c r="N16" s="3" t="s">
        <v>73</v>
      </c>
      <c r="O16" s="3" t="s">
        <v>74</v>
      </c>
      <c r="P16" s="4" t="s">
        <v>75</v>
      </c>
      <c r="Q16" s="10">
        <v>1087557000</v>
      </c>
      <c r="R16" s="10">
        <v>0</v>
      </c>
      <c r="S16" s="10">
        <v>0</v>
      </c>
      <c r="T16" s="10">
        <v>1087557000</v>
      </c>
      <c r="U16" s="10">
        <v>0</v>
      </c>
      <c r="V16" s="10">
        <v>695752539</v>
      </c>
      <c r="W16" s="10">
        <v>391804461</v>
      </c>
      <c r="X16" s="10">
        <v>695752539</v>
      </c>
      <c r="Y16" s="10">
        <v>695752539</v>
      </c>
      <c r="Z16" s="10">
        <v>695752539</v>
      </c>
      <c r="AA16" s="10">
        <v>695752539</v>
      </c>
    </row>
    <row r="17" spans="1:27" ht="22" hidden="1" customHeight="1" x14ac:dyDescent="0.35">
      <c r="A17" s="3" t="s">
        <v>38</v>
      </c>
      <c r="B17" s="4" t="s">
        <v>39</v>
      </c>
      <c r="C17" s="3" t="s">
        <v>128</v>
      </c>
      <c r="D17" s="3" t="s">
        <v>129</v>
      </c>
      <c r="E17" s="3" t="s">
        <v>43</v>
      </c>
      <c r="F17" s="3" t="s">
        <v>55</v>
      </c>
      <c r="G17" s="3" t="s">
        <v>42</v>
      </c>
      <c r="H17" s="3"/>
      <c r="I17" s="3"/>
      <c r="J17" s="3"/>
      <c r="K17" s="3"/>
      <c r="L17" s="3"/>
      <c r="M17" s="3" t="s">
        <v>5</v>
      </c>
      <c r="N17" s="3" t="s">
        <v>73</v>
      </c>
      <c r="O17" s="3" t="s">
        <v>44</v>
      </c>
      <c r="P17" s="4" t="s">
        <v>130</v>
      </c>
      <c r="Q17" s="10">
        <v>15157000</v>
      </c>
      <c r="R17" s="10">
        <v>0</v>
      </c>
      <c r="S17" s="10">
        <v>0</v>
      </c>
      <c r="T17" s="10">
        <v>15157000</v>
      </c>
      <c r="U17" s="10">
        <v>0</v>
      </c>
      <c r="V17" s="10">
        <v>15156800.25</v>
      </c>
      <c r="W17" s="10">
        <v>199.75</v>
      </c>
      <c r="X17" s="10">
        <v>15156800.25</v>
      </c>
      <c r="Y17" s="10">
        <v>15156800.25</v>
      </c>
      <c r="Z17" s="10">
        <v>15156800.25</v>
      </c>
      <c r="AA17" s="10">
        <v>15156800.25</v>
      </c>
    </row>
    <row r="18" spans="1:27" ht="22" customHeight="1" x14ac:dyDescent="0.35">
      <c r="A18" s="3" t="s">
        <v>38</v>
      </c>
      <c r="B18" s="4" t="s">
        <v>39</v>
      </c>
      <c r="C18" s="3" t="s">
        <v>131</v>
      </c>
      <c r="D18" s="3" t="s">
        <v>77</v>
      </c>
      <c r="E18" s="3" t="s">
        <v>132</v>
      </c>
      <c r="F18" s="3" t="s">
        <v>79</v>
      </c>
      <c r="G18" s="3" t="s">
        <v>133</v>
      </c>
      <c r="H18" s="3"/>
      <c r="I18" s="3"/>
      <c r="J18" s="3"/>
      <c r="K18" s="3"/>
      <c r="L18" s="3"/>
      <c r="M18" s="3" t="s">
        <v>5</v>
      </c>
      <c r="N18" s="3" t="s">
        <v>162</v>
      </c>
      <c r="O18" s="3" t="s">
        <v>44</v>
      </c>
      <c r="P18" s="4" t="s">
        <v>134</v>
      </c>
      <c r="Q18" s="10">
        <v>10000000000</v>
      </c>
      <c r="R18" s="10">
        <v>0</v>
      </c>
      <c r="S18" s="10">
        <v>0</v>
      </c>
      <c r="T18" s="10">
        <v>10000000000</v>
      </c>
      <c r="U18" s="10">
        <v>0</v>
      </c>
      <c r="V18" s="10">
        <v>9930280258.0400009</v>
      </c>
      <c r="W18" s="10">
        <v>69719741.959999993</v>
      </c>
      <c r="X18" s="10">
        <v>9930280258.0400009</v>
      </c>
      <c r="Y18" s="10">
        <v>6198990577.3100004</v>
      </c>
      <c r="Z18" s="10">
        <v>6198990577.3100004</v>
      </c>
      <c r="AA18" s="10">
        <v>6198990577.3100004</v>
      </c>
    </row>
    <row r="19" spans="1:27" ht="22" customHeight="1" x14ac:dyDescent="0.35">
      <c r="A19" s="3" t="s">
        <v>38</v>
      </c>
      <c r="B19" s="4" t="s">
        <v>39</v>
      </c>
      <c r="C19" s="3" t="s">
        <v>135</v>
      </c>
      <c r="D19" s="3" t="s">
        <v>77</v>
      </c>
      <c r="E19" s="3" t="s">
        <v>132</v>
      </c>
      <c r="F19" s="3" t="s">
        <v>79</v>
      </c>
      <c r="G19" s="3" t="s">
        <v>80</v>
      </c>
      <c r="H19" s="3"/>
      <c r="I19" s="3"/>
      <c r="J19" s="3"/>
      <c r="K19" s="3"/>
      <c r="L19" s="3"/>
      <c r="M19" s="3" t="s">
        <v>5</v>
      </c>
      <c r="N19" s="3" t="s">
        <v>162</v>
      </c>
      <c r="O19" s="3" t="s">
        <v>44</v>
      </c>
      <c r="P19" s="4" t="s">
        <v>136</v>
      </c>
      <c r="Q19" s="10">
        <v>19000000000</v>
      </c>
      <c r="R19" s="10">
        <v>0</v>
      </c>
      <c r="S19" s="10">
        <v>0</v>
      </c>
      <c r="T19" s="10">
        <v>19000000000</v>
      </c>
      <c r="U19" s="10">
        <v>0</v>
      </c>
      <c r="V19" s="10">
        <v>18851654837.470001</v>
      </c>
      <c r="W19" s="10">
        <v>148345162.53</v>
      </c>
      <c r="X19" s="10">
        <v>18851654837.470001</v>
      </c>
      <c r="Y19" s="10">
        <v>14903844396.700001</v>
      </c>
      <c r="Z19" s="10">
        <v>14901594396.700001</v>
      </c>
      <c r="AA19" s="10">
        <v>14901594396.700001</v>
      </c>
    </row>
    <row r="20" spans="1:27" ht="22" customHeight="1" x14ac:dyDescent="0.35">
      <c r="A20" s="3" t="s">
        <v>38</v>
      </c>
      <c r="B20" s="4" t="s">
        <v>39</v>
      </c>
      <c r="C20" s="3" t="s">
        <v>137</v>
      </c>
      <c r="D20" s="3" t="s">
        <v>77</v>
      </c>
      <c r="E20" s="3" t="s">
        <v>132</v>
      </c>
      <c r="F20" s="3" t="s">
        <v>79</v>
      </c>
      <c r="G20" s="3" t="s">
        <v>138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5</v>
      </c>
      <c r="N20" s="3" t="s">
        <v>162</v>
      </c>
      <c r="O20" s="3" t="s">
        <v>44</v>
      </c>
      <c r="P20" s="4" t="s">
        <v>139</v>
      </c>
      <c r="Q20" s="10">
        <v>2000000000</v>
      </c>
      <c r="R20" s="10">
        <v>0</v>
      </c>
      <c r="S20" s="10">
        <v>0</v>
      </c>
      <c r="T20" s="10">
        <v>2000000000</v>
      </c>
      <c r="U20" s="10">
        <v>0</v>
      </c>
      <c r="V20" s="10">
        <v>2000000000</v>
      </c>
      <c r="W20" s="10">
        <v>0</v>
      </c>
      <c r="X20" s="10">
        <v>2000000000</v>
      </c>
      <c r="Y20" s="10">
        <v>840000000</v>
      </c>
      <c r="Z20" s="10">
        <v>840000000</v>
      </c>
      <c r="AA20" s="10">
        <v>840000000</v>
      </c>
    </row>
    <row r="21" spans="1:27" ht="22" customHeight="1" x14ac:dyDescent="0.35">
      <c r="A21" s="3" t="s">
        <v>38</v>
      </c>
      <c r="B21" s="4" t="s">
        <v>39</v>
      </c>
      <c r="C21" s="3" t="s">
        <v>140</v>
      </c>
      <c r="D21" s="3" t="s">
        <v>77</v>
      </c>
      <c r="E21" s="3" t="s">
        <v>132</v>
      </c>
      <c r="F21" s="3" t="s">
        <v>79</v>
      </c>
      <c r="G21" s="3" t="s">
        <v>141</v>
      </c>
      <c r="H21" s="3"/>
      <c r="I21" s="3"/>
      <c r="J21" s="3"/>
      <c r="K21" s="3"/>
      <c r="L21" s="3"/>
      <c r="M21" s="3" t="s">
        <v>5</v>
      </c>
      <c r="N21" s="3" t="s">
        <v>162</v>
      </c>
      <c r="O21" s="3" t="s">
        <v>44</v>
      </c>
      <c r="P21" s="4" t="s">
        <v>142</v>
      </c>
      <c r="Q21" s="10">
        <v>3000000000</v>
      </c>
      <c r="R21" s="10">
        <v>0</v>
      </c>
      <c r="S21" s="10">
        <v>0</v>
      </c>
      <c r="T21" s="10">
        <v>3000000000</v>
      </c>
      <c r="U21" s="10">
        <v>0</v>
      </c>
      <c r="V21" s="10">
        <v>3000000000</v>
      </c>
      <c r="W21" s="10">
        <v>0</v>
      </c>
      <c r="X21" s="10">
        <v>3000000000</v>
      </c>
      <c r="Y21" s="10">
        <v>500000000</v>
      </c>
      <c r="Z21" s="10">
        <v>500000000</v>
      </c>
      <c r="AA21" s="10">
        <v>500000000</v>
      </c>
    </row>
    <row r="22" spans="1:27" ht="22" customHeight="1" x14ac:dyDescent="0.35">
      <c r="A22" s="3" t="s">
        <v>38</v>
      </c>
      <c r="B22" s="4" t="s">
        <v>39</v>
      </c>
      <c r="C22" s="3" t="s">
        <v>143</v>
      </c>
      <c r="D22" s="3" t="s">
        <v>77</v>
      </c>
      <c r="E22" s="3" t="s">
        <v>78</v>
      </c>
      <c r="F22" s="3" t="s">
        <v>79</v>
      </c>
      <c r="G22" s="3" t="s">
        <v>133</v>
      </c>
      <c r="H22" s="3"/>
      <c r="I22" s="3"/>
      <c r="J22" s="3"/>
      <c r="K22" s="3"/>
      <c r="L22" s="3"/>
      <c r="M22" s="3" t="s">
        <v>5</v>
      </c>
      <c r="N22" s="3" t="s">
        <v>98</v>
      </c>
      <c r="O22" s="3" t="s">
        <v>74</v>
      </c>
      <c r="P22" s="4" t="s">
        <v>144</v>
      </c>
      <c r="Q22" s="10">
        <v>63000000000</v>
      </c>
      <c r="R22" s="10">
        <v>0</v>
      </c>
      <c r="S22" s="10">
        <v>0</v>
      </c>
      <c r="T22" s="10">
        <v>63000000000</v>
      </c>
      <c r="U22" s="10">
        <v>0</v>
      </c>
      <c r="V22" s="10">
        <v>63000000000</v>
      </c>
      <c r="W22" s="10">
        <v>0</v>
      </c>
      <c r="X22" s="10">
        <v>63000000000</v>
      </c>
      <c r="Y22" s="10">
        <v>63000000000</v>
      </c>
      <c r="Z22" s="10">
        <v>63000000000</v>
      </c>
      <c r="AA22" s="10">
        <v>63000000000</v>
      </c>
    </row>
    <row r="23" spans="1:27" ht="22" customHeight="1" x14ac:dyDescent="0.35">
      <c r="A23" s="3" t="s">
        <v>38</v>
      </c>
      <c r="B23" s="4" t="s">
        <v>39</v>
      </c>
      <c r="C23" s="3" t="s">
        <v>145</v>
      </c>
      <c r="D23" s="3" t="s">
        <v>77</v>
      </c>
      <c r="E23" s="3" t="s">
        <v>78</v>
      </c>
      <c r="F23" s="3" t="s">
        <v>79</v>
      </c>
      <c r="G23" s="3" t="s">
        <v>80</v>
      </c>
      <c r="H23" s="3"/>
      <c r="I23" s="3"/>
      <c r="J23" s="3"/>
      <c r="K23" s="3"/>
      <c r="L23" s="3"/>
      <c r="M23" s="3" t="s">
        <v>5</v>
      </c>
      <c r="N23" s="3" t="s">
        <v>162</v>
      </c>
      <c r="O23" s="3" t="s">
        <v>44</v>
      </c>
      <c r="P23" s="4" t="s">
        <v>146</v>
      </c>
      <c r="Q23" s="10">
        <v>128000000000</v>
      </c>
      <c r="R23" s="10">
        <v>0</v>
      </c>
      <c r="S23" s="10">
        <v>0</v>
      </c>
      <c r="T23" s="10">
        <v>128000000000</v>
      </c>
      <c r="U23" s="10">
        <v>0</v>
      </c>
      <c r="V23" s="10">
        <v>128000000000</v>
      </c>
      <c r="W23" s="10">
        <v>0</v>
      </c>
      <c r="X23" s="10">
        <v>128000000000</v>
      </c>
      <c r="Y23" s="10">
        <v>126000000000</v>
      </c>
      <c r="Z23" s="10">
        <v>126000000000</v>
      </c>
      <c r="AA23" s="10">
        <v>126000000000</v>
      </c>
    </row>
    <row r="24" spans="1:27" ht="22" customHeight="1" x14ac:dyDescent="0.35">
      <c r="A24" s="3" t="s">
        <v>38</v>
      </c>
      <c r="B24" s="4" t="s">
        <v>39</v>
      </c>
      <c r="C24" s="3" t="s">
        <v>147</v>
      </c>
      <c r="D24" s="3" t="s">
        <v>77</v>
      </c>
      <c r="E24" s="3" t="s">
        <v>78</v>
      </c>
      <c r="F24" s="3" t="s">
        <v>79</v>
      </c>
      <c r="G24" s="3" t="s">
        <v>138</v>
      </c>
      <c r="H24" s="3"/>
      <c r="I24" s="3"/>
      <c r="J24" s="3"/>
      <c r="K24" s="3"/>
      <c r="L24" s="3"/>
      <c r="M24" s="3" t="s">
        <v>5</v>
      </c>
      <c r="N24" s="3" t="s">
        <v>162</v>
      </c>
      <c r="O24" s="3" t="s">
        <v>44</v>
      </c>
      <c r="P24" s="4" t="s">
        <v>148</v>
      </c>
      <c r="Q24" s="10">
        <v>20901433272</v>
      </c>
      <c r="R24" s="10">
        <v>0</v>
      </c>
      <c r="S24" s="10">
        <v>0</v>
      </c>
      <c r="T24" s="10">
        <v>20901433272</v>
      </c>
      <c r="U24" s="10">
        <v>0</v>
      </c>
      <c r="V24" s="10">
        <v>20901433272</v>
      </c>
      <c r="W24" s="10">
        <v>0</v>
      </c>
      <c r="X24" s="10">
        <v>20901433272</v>
      </c>
      <c r="Y24" s="10">
        <v>17501433272</v>
      </c>
      <c r="Z24" s="10">
        <v>17501433272</v>
      </c>
      <c r="AA24" s="10">
        <v>17501433272</v>
      </c>
    </row>
    <row r="25" spans="1:27" ht="22" customHeight="1" x14ac:dyDescent="0.35">
      <c r="A25" s="3" t="s">
        <v>38</v>
      </c>
      <c r="B25" s="4" t="s">
        <v>39</v>
      </c>
      <c r="C25" s="3" t="s">
        <v>149</v>
      </c>
      <c r="D25" s="3" t="s">
        <v>77</v>
      </c>
      <c r="E25" s="3" t="s">
        <v>84</v>
      </c>
      <c r="F25" s="3" t="s">
        <v>79</v>
      </c>
      <c r="G25" s="3" t="s">
        <v>133</v>
      </c>
      <c r="H25" s="3"/>
      <c r="I25" s="3"/>
      <c r="J25" s="3"/>
      <c r="K25" s="3"/>
      <c r="L25" s="3"/>
      <c r="M25" s="3" t="s">
        <v>5</v>
      </c>
      <c r="N25" s="3" t="s">
        <v>162</v>
      </c>
      <c r="O25" s="3" t="s">
        <v>44</v>
      </c>
      <c r="P25" s="4" t="s">
        <v>150</v>
      </c>
      <c r="Q25" s="10">
        <v>17500000000</v>
      </c>
      <c r="R25" s="10">
        <v>0</v>
      </c>
      <c r="S25" s="10">
        <v>0</v>
      </c>
      <c r="T25" s="10">
        <v>17500000000</v>
      </c>
      <c r="U25" s="10">
        <v>0</v>
      </c>
      <c r="V25" s="10">
        <v>17500000000</v>
      </c>
      <c r="W25" s="10">
        <v>0</v>
      </c>
      <c r="X25" s="10">
        <v>17500000000</v>
      </c>
      <c r="Y25" s="10">
        <v>11950000000</v>
      </c>
      <c r="Z25" s="10">
        <v>11950000000</v>
      </c>
      <c r="AA25" s="10">
        <v>11950000000</v>
      </c>
    </row>
    <row r="26" spans="1:27" ht="22" customHeight="1" x14ac:dyDescent="0.35">
      <c r="A26" s="3" t="s">
        <v>38</v>
      </c>
      <c r="B26" s="4" t="s">
        <v>39</v>
      </c>
      <c r="C26" s="3" t="s">
        <v>151</v>
      </c>
      <c r="D26" s="3" t="s">
        <v>77</v>
      </c>
      <c r="E26" s="3" t="s">
        <v>84</v>
      </c>
      <c r="F26" s="3" t="s">
        <v>79</v>
      </c>
      <c r="G26" s="3" t="s">
        <v>80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5</v>
      </c>
      <c r="N26" s="3" t="s">
        <v>162</v>
      </c>
      <c r="O26" s="3" t="s">
        <v>44</v>
      </c>
      <c r="P26" s="4" t="s">
        <v>152</v>
      </c>
      <c r="Q26" s="10">
        <v>23500000000</v>
      </c>
      <c r="R26" s="10">
        <v>0</v>
      </c>
      <c r="S26" s="10">
        <v>0</v>
      </c>
      <c r="T26" s="10">
        <v>23500000000</v>
      </c>
      <c r="U26" s="10">
        <v>0</v>
      </c>
      <c r="V26" s="10">
        <v>23500000000</v>
      </c>
      <c r="W26" s="10">
        <v>0</v>
      </c>
      <c r="X26" s="10">
        <v>23500000000</v>
      </c>
      <c r="Y26" s="10">
        <v>19500000000</v>
      </c>
      <c r="Z26" s="10">
        <v>19500000000</v>
      </c>
      <c r="AA26" s="10">
        <v>19500000000</v>
      </c>
    </row>
    <row r="27" spans="1:27" ht="22" customHeight="1" x14ac:dyDescent="0.35">
      <c r="A27" s="3" t="s">
        <v>38</v>
      </c>
      <c r="B27" s="4" t="s">
        <v>39</v>
      </c>
      <c r="C27" s="3" t="s">
        <v>155</v>
      </c>
      <c r="D27" s="3" t="s">
        <v>77</v>
      </c>
      <c r="E27" s="3" t="s">
        <v>156</v>
      </c>
      <c r="F27" s="3" t="s">
        <v>79</v>
      </c>
      <c r="G27" s="3" t="s">
        <v>80</v>
      </c>
      <c r="H27" s="3"/>
      <c r="I27" s="3"/>
      <c r="J27" s="3"/>
      <c r="K27" s="3"/>
      <c r="L27" s="3"/>
      <c r="M27" s="3" t="s">
        <v>5</v>
      </c>
      <c r="N27" s="3" t="s">
        <v>162</v>
      </c>
      <c r="O27" s="3" t="s">
        <v>44</v>
      </c>
      <c r="P27" s="4" t="s">
        <v>157</v>
      </c>
      <c r="Q27" s="10">
        <v>6000000000</v>
      </c>
      <c r="R27" s="10">
        <v>0</v>
      </c>
      <c r="S27" s="10">
        <v>0</v>
      </c>
      <c r="T27" s="10">
        <v>6000000000</v>
      </c>
      <c r="U27" s="10">
        <v>0</v>
      </c>
      <c r="V27" s="10">
        <v>6000000000</v>
      </c>
      <c r="W27" s="10">
        <v>0</v>
      </c>
      <c r="X27" s="10">
        <v>6000000000</v>
      </c>
      <c r="Y27" s="10">
        <v>3200000000</v>
      </c>
      <c r="Z27" s="10">
        <v>3200000000</v>
      </c>
      <c r="AA27" s="10">
        <v>3200000000</v>
      </c>
    </row>
    <row r="28" spans="1:27" ht="22" customHeight="1" x14ac:dyDescent="0.35">
      <c r="A28" s="3" t="s">
        <v>38</v>
      </c>
      <c r="B28" s="4" t="s">
        <v>39</v>
      </c>
      <c r="C28" s="3" t="s">
        <v>158</v>
      </c>
      <c r="D28" s="3" t="s">
        <v>77</v>
      </c>
      <c r="E28" s="3" t="s">
        <v>156</v>
      </c>
      <c r="F28" s="3" t="s">
        <v>79</v>
      </c>
      <c r="G28" s="3" t="s">
        <v>85</v>
      </c>
      <c r="H28" s="3"/>
      <c r="I28" s="3"/>
      <c r="J28" s="3"/>
      <c r="K28" s="3"/>
      <c r="L28" s="3"/>
      <c r="M28" s="3" t="s">
        <v>5</v>
      </c>
      <c r="N28" s="3" t="s">
        <v>162</v>
      </c>
      <c r="O28" s="3" t="s">
        <v>44</v>
      </c>
      <c r="P28" s="4" t="s">
        <v>159</v>
      </c>
      <c r="Q28" s="10">
        <v>10000000000</v>
      </c>
      <c r="R28" s="10">
        <v>0</v>
      </c>
      <c r="S28" s="10">
        <v>0</v>
      </c>
      <c r="T28" s="10">
        <v>10000000000</v>
      </c>
      <c r="U28" s="10">
        <v>0</v>
      </c>
      <c r="V28" s="10">
        <v>10000000000</v>
      </c>
      <c r="W28" s="10">
        <v>0</v>
      </c>
      <c r="X28" s="10">
        <v>10000000000</v>
      </c>
      <c r="Y28" s="10">
        <v>2400000000</v>
      </c>
      <c r="Z28" s="10">
        <v>2400000000</v>
      </c>
      <c r="AA28" s="10">
        <v>2400000000</v>
      </c>
    </row>
    <row r="29" spans="1:27" ht="22" customHeight="1" x14ac:dyDescent="0.35">
      <c r="A29" s="2" t="s">
        <v>7</v>
      </c>
      <c r="B29" s="2" t="s">
        <v>7</v>
      </c>
      <c r="C29" s="6" t="s">
        <v>7</v>
      </c>
      <c r="D29" s="2" t="s">
        <v>7</v>
      </c>
      <c r="E29" s="2" t="s">
        <v>7</v>
      </c>
      <c r="F29" s="2" t="s">
        <v>7</v>
      </c>
      <c r="G29" s="2" t="s">
        <v>7</v>
      </c>
      <c r="H29" s="2" t="s">
        <v>7</v>
      </c>
      <c r="I29" s="2" t="s">
        <v>7</v>
      </c>
      <c r="J29" s="2" t="s">
        <v>7</v>
      </c>
      <c r="K29" s="2" t="s">
        <v>7</v>
      </c>
      <c r="L29" s="2" t="s">
        <v>7</v>
      </c>
      <c r="M29" s="2" t="s">
        <v>7</v>
      </c>
      <c r="N29" s="2" t="s">
        <v>7</v>
      </c>
      <c r="O29" s="2" t="s">
        <v>7</v>
      </c>
      <c r="P29" s="16" t="s">
        <v>171</v>
      </c>
      <c r="Q29" s="16">
        <f>SUM(Q18:Q28)</f>
        <v>302901433272</v>
      </c>
      <c r="R29" s="16">
        <f t="shared" ref="R29:AA29" si="0">SUM(R18:R28)</f>
        <v>0</v>
      </c>
      <c r="S29" s="16">
        <f t="shared" si="0"/>
        <v>0</v>
      </c>
      <c r="T29" s="16">
        <f t="shared" si="0"/>
        <v>302901433272</v>
      </c>
      <c r="U29" s="16">
        <f t="shared" si="0"/>
        <v>0</v>
      </c>
      <c r="V29" s="16">
        <f t="shared" si="0"/>
        <v>302683368367.51001</v>
      </c>
      <c r="W29" s="16">
        <f t="shared" si="0"/>
        <v>218064904.49000001</v>
      </c>
      <c r="X29" s="16">
        <f t="shared" si="0"/>
        <v>302683368367.51001</v>
      </c>
      <c r="Y29" s="16">
        <f t="shared" si="0"/>
        <v>265994268246.01001</v>
      </c>
      <c r="Z29" s="16">
        <f t="shared" si="0"/>
        <v>265992018246.01001</v>
      </c>
      <c r="AA29" s="16">
        <f t="shared" si="0"/>
        <v>265992018246.01001</v>
      </c>
    </row>
    <row r="30" spans="1:27" ht="15.75" customHeight="1" x14ac:dyDescent="0.35">
      <c r="A30" s="2"/>
      <c r="B30" s="2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5.75" customHeight="1" x14ac:dyDescent="0.35">
      <c r="A31" s="2"/>
      <c r="B31" s="2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1"/>
      <c r="R31" s="11"/>
      <c r="S31" s="11"/>
      <c r="T31" s="11"/>
      <c r="U31" s="11"/>
      <c r="V31" s="11"/>
      <c r="W31" s="11"/>
      <c r="X31" s="11"/>
      <c r="Y31" s="11">
        <f>SUBTOTAL(9,Y18:Y28)</f>
        <v>265994268246.01001</v>
      </c>
      <c r="Z31" s="11"/>
      <c r="AA31" s="11"/>
    </row>
    <row r="32" spans="1:27" ht="15.75" customHeight="1" x14ac:dyDescent="0.35">
      <c r="A32" s="2"/>
      <c r="B32" s="2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15.75" customHeight="1" x14ac:dyDescent="0.35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5.75" customHeight="1" x14ac:dyDescent="0.35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5.75" customHeight="1" x14ac:dyDescent="0.35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1"/>
      <c r="R35" s="11"/>
      <c r="S35" s="11"/>
      <c r="T35" s="11"/>
      <c r="U35" s="11"/>
      <c r="V35" s="11"/>
      <c r="W35" s="11"/>
      <c r="X35" s="11"/>
      <c r="Y35" s="11">
        <v>248224207689.01001</v>
      </c>
      <c r="Z35" s="11"/>
      <c r="AA35" s="11"/>
    </row>
    <row r="36" spans="1:27" ht="15.75" customHeight="1" x14ac:dyDescent="0.35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1"/>
      <c r="R36" s="11"/>
      <c r="S36" s="11"/>
      <c r="T36" s="11"/>
      <c r="U36" s="11"/>
      <c r="V36" s="11"/>
      <c r="W36" s="11"/>
      <c r="X36" s="11"/>
      <c r="Y36" s="11">
        <f>+Y31-Y35</f>
        <v>17770060557</v>
      </c>
      <c r="Z36" s="11"/>
      <c r="AA36" s="11"/>
    </row>
    <row r="37" spans="1:27" ht="15.75" customHeight="1" x14ac:dyDescent="0.35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5.75" customHeight="1" x14ac:dyDescent="0.35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5.75" customHeight="1" x14ac:dyDescent="0.35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15.75" customHeight="1" x14ac:dyDescent="0.35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15.75" customHeight="1" x14ac:dyDescent="0.35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15.75" customHeight="1" x14ac:dyDescent="0.35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15.75" customHeight="1" x14ac:dyDescent="0.35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15.75" customHeight="1" x14ac:dyDescent="0.35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15.75" customHeight="1" x14ac:dyDescent="0.35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15.75" customHeight="1" x14ac:dyDescent="0.35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5.75" customHeight="1" x14ac:dyDescent="0.35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15.75" customHeight="1" x14ac:dyDescent="0.35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15.75" customHeight="1" x14ac:dyDescent="0.35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15.75" customHeight="1" x14ac:dyDescent="0.35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5.75" customHeight="1" x14ac:dyDescent="0.35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15.75" customHeight="1" x14ac:dyDescent="0.35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5.75" customHeight="1" x14ac:dyDescent="0.35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15.75" customHeight="1" x14ac:dyDescent="0.35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15.75" customHeight="1" x14ac:dyDescent="0.35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15.75" customHeight="1" x14ac:dyDescent="0.35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15.75" customHeight="1" x14ac:dyDescent="0.35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15.75" customHeight="1" x14ac:dyDescent="0.35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5.75" customHeight="1" x14ac:dyDescent="0.35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5.75" customHeight="1" x14ac:dyDescent="0.35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5.75" customHeight="1" x14ac:dyDescent="0.35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5.75" customHeight="1" x14ac:dyDescent="0.35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5.75" customHeight="1" x14ac:dyDescent="0.35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5.75" customHeight="1" x14ac:dyDescent="0.35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5.75" customHeight="1" x14ac:dyDescent="0.35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5.75" customHeight="1" x14ac:dyDescent="0.35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5.75" customHeight="1" x14ac:dyDescent="0.35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5.75" customHeight="1" x14ac:dyDescent="0.35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5.75" customHeight="1" x14ac:dyDescent="0.35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15.75" customHeight="1" x14ac:dyDescent="0.35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15.75" customHeight="1" x14ac:dyDescent="0.35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15.75" customHeight="1" x14ac:dyDescent="0.35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15.75" customHeight="1" x14ac:dyDescent="0.35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ht="15.75" customHeight="1" x14ac:dyDescent="0.35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5.75" customHeight="1" x14ac:dyDescent="0.35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15.75" customHeight="1" x14ac:dyDescent="0.35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15.75" customHeight="1" x14ac:dyDescent="0.3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15.75" customHeight="1" x14ac:dyDescent="0.35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5.75" customHeight="1" x14ac:dyDescent="0.3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15.75" customHeight="1" x14ac:dyDescent="0.3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15.75" customHeight="1" x14ac:dyDescent="0.3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5.75" customHeight="1" x14ac:dyDescent="0.3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15.75" customHeight="1" x14ac:dyDescent="0.3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15.75" customHeight="1" x14ac:dyDescent="0.3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5.75" customHeight="1" x14ac:dyDescent="0.35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15.75" customHeight="1" x14ac:dyDescent="0.35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15.75" customHeight="1" x14ac:dyDescent="0.35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5.75" customHeight="1" x14ac:dyDescent="0.35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15.75" customHeight="1" x14ac:dyDescent="0.35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5.75" customHeight="1" x14ac:dyDescent="0.35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ht="15.75" customHeight="1" x14ac:dyDescent="0.35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ht="15.75" customHeight="1" x14ac:dyDescent="0.35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5.75" customHeight="1" x14ac:dyDescent="0.35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ht="15.75" customHeight="1" x14ac:dyDescent="0.35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ht="15.75" customHeight="1" x14ac:dyDescent="0.35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15.75" customHeight="1" x14ac:dyDescent="0.35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15.75" customHeight="1" x14ac:dyDescent="0.35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15.75" customHeight="1" x14ac:dyDescent="0.35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15.75" customHeight="1" x14ac:dyDescent="0.35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15.75" customHeight="1" x14ac:dyDescent="0.35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5.75" customHeight="1" x14ac:dyDescent="0.35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5.75" customHeight="1" x14ac:dyDescent="0.35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5.75" customHeight="1" x14ac:dyDescent="0.35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5.75" customHeight="1" x14ac:dyDescent="0.35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5.75" customHeight="1" x14ac:dyDescent="0.35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5.75" customHeight="1" x14ac:dyDescent="0.35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5.75" customHeight="1" x14ac:dyDescent="0.35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15.75" customHeight="1" x14ac:dyDescent="0.35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15.75" customHeight="1" x14ac:dyDescent="0.35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5.75" customHeight="1" x14ac:dyDescent="0.35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ht="15.75" customHeight="1" x14ac:dyDescent="0.35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ht="15.75" customHeight="1" x14ac:dyDescent="0.35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5.75" customHeight="1" x14ac:dyDescent="0.35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ht="15.75" customHeight="1" x14ac:dyDescent="0.35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15.75" customHeight="1" x14ac:dyDescent="0.35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15.75" customHeight="1" x14ac:dyDescent="0.35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ht="15.75" customHeight="1" x14ac:dyDescent="0.35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ht="15.75" customHeight="1" x14ac:dyDescent="0.35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15.75" customHeight="1" x14ac:dyDescent="0.35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ht="15.75" customHeight="1" x14ac:dyDescent="0.35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ht="15.75" customHeight="1" x14ac:dyDescent="0.35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5.75" customHeight="1" x14ac:dyDescent="0.35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ht="15.75" customHeight="1" x14ac:dyDescent="0.35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ht="15.75" customHeight="1" x14ac:dyDescent="0.35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5.75" customHeight="1" x14ac:dyDescent="0.35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15.75" customHeight="1" x14ac:dyDescent="0.35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15.75" customHeight="1" x14ac:dyDescent="0.35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5.75" customHeight="1" x14ac:dyDescent="0.35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ht="15.75" customHeight="1" x14ac:dyDescent="0.35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ht="15.75" customHeight="1" x14ac:dyDescent="0.35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15.75" customHeight="1" x14ac:dyDescent="0.35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ht="15.75" customHeight="1" x14ac:dyDescent="0.35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ht="15.75" customHeight="1" x14ac:dyDescent="0.35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5.75" customHeight="1" x14ac:dyDescent="0.35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ht="15.75" customHeight="1" x14ac:dyDescent="0.35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ht="15.75" customHeight="1" x14ac:dyDescent="0.35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5.75" customHeight="1" x14ac:dyDescent="0.35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ht="15.75" customHeight="1" x14ac:dyDescent="0.35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ht="15.75" customHeight="1" x14ac:dyDescent="0.35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5.75" customHeight="1" x14ac:dyDescent="0.35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15.75" customHeight="1" x14ac:dyDescent="0.35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ht="15.75" customHeight="1" x14ac:dyDescent="0.35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15.75" customHeight="1" x14ac:dyDescent="0.35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ht="15.75" customHeight="1" x14ac:dyDescent="0.35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ht="15.75" customHeight="1" x14ac:dyDescent="0.35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15.75" customHeight="1" x14ac:dyDescent="0.35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ht="15.75" customHeight="1" x14ac:dyDescent="0.35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ht="15.75" customHeight="1" x14ac:dyDescent="0.35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5.75" customHeight="1" x14ac:dyDescent="0.35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ht="15.75" customHeight="1" x14ac:dyDescent="0.35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ht="15.75" customHeight="1" x14ac:dyDescent="0.35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5.75" customHeight="1" x14ac:dyDescent="0.35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ht="15.75" customHeight="1" x14ac:dyDescent="0.35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15.75" customHeight="1" x14ac:dyDescent="0.35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5.75" customHeight="1" x14ac:dyDescent="0.35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ht="15.75" customHeight="1" x14ac:dyDescent="0.35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ht="15.75" customHeight="1" x14ac:dyDescent="0.35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15.75" customHeight="1" x14ac:dyDescent="0.35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ht="15.75" customHeight="1" x14ac:dyDescent="0.35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ht="15.75" customHeight="1" x14ac:dyDescent="0.35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15.75" customHeight="1" x14ac:dyDescent="0.35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ht="15.75" customHeight="1" x14ac:dyDescent="0.35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5.75" customHeight="1" x14ac:dyDescent="0.35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15.75" customHeight="1" x14ac:dyDescent="0.35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ht="15.75" customHeight="1" x14ac:dyDescent="0.35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ht="15.75" customHeight="1" x14ac:dyDescent="0.35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15.75" customHeight="1" x14ac:dyDescent="0.35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ht="15.75" customHeight="1" x14ac:dyDescent="0.35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ht="15.75" customHeight="1" x14ac:dyDescent="0.35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5.75" customHeight="1" x14ac:dyDescent="0.35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ht="15.75" customHeight="1" x14ac:dyDescent="0.35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ht="15.75" customHeight="1" x14ac:dyDescent="0.35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15.75" customHeight="1" x14ac:dyDescent="0.35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ht="15.75" customHeight="1" x14ac:dyDescent="0.35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ht="15.75" customHeight="1" x14ac:dyDescent="0.35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5.75" customHeight="1" x14ac:dyDescent="0.35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ht="15.75" customHeight="1" x14ac:dyDescent="0.35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ht="15.75" customHeight="1" x14ac:dyDescent="0.35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15.75" customHeight="1" x14ac:dyDescent="0.35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ht="15.75" customHeight="1" x14ac:dyDescent="0.35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ht="15.75" customHeight="1" x14ac:dyDescent="0.35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15.75" customHeight="1" x14ac:dyDescent="0.35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ht="15.75" customHeight="1" x14ac:dyDescent="0.35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ht="15.75" customHeight="1" x14ac:dyDescent="0.35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15.75" customHeight="1" x14ac:dyDescent="0.35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ht="15.75" customHeight="1" x14ac:dyDescent="0.35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ht="15.75" customHeight="1" x14ac:dyDescent="0.35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5.75" customHeight="1" x14ac:dyDescent="0.35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ht="15.75" customHeight="1" x14ac:dyDescent="0.35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ht="15.75" customHeight="1" x14ac:dyDescent="0.35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5.75" customHeight="1" x14ac:dyDescent="0.35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ht="15.75" customHeight="1" x14ac:dyDescent="0.35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ht="15.75" customHeight="1" x14ac:dyDescent="0.35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15.75" customHeight="1" x14ac:dyDescent="0.35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ht="15.75" customHeight="1" x14ac:dyDescent="0.35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ht="15.75" customHeight="1" x14ac:dyDescent="0.35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15.75" customHeight="1" x14ac:dyDescent="0.35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ht="15.75" customHeight="1" x14ac:dyDescent="0.35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ht="15.75" customHeight="1" x14ac:dyDescent="0.35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5.75" customHeight="1" x14ac:dyDescent="0.35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ht="15.75" customHeight="1" x14ac:dyDescent="0.35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ht="15.75" customHeight="1" x14ac:dyDescent="0.35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15.75" customHeight="1" x14ac:dyDescent="0.35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ht="15.75" customHeight="1" x14ac:dyDescent="0.35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ht="15.75" customHeight="1" x14ac:dyDescent="0.35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15.75" customHeight="1" x14ac:dyDescent="0.35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ht="15.75" customHeight="1" x14ac:dyDescent="0.35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ht="15.75" customHeight="1" x14ac:dyDescent="0.35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15.75" customHeight="1" x14ac:dyDescent="0.35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ht="15.75" customHeight="1" x14ac:dyDescent="0.35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ht="15.75" customHeight="1" x14ac:dyDescent="0.35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5.75" customHeight="1" x14ac:dyDescent="0.35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5.75" customHeight="1" x14ac:dyDescent="0.35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5.75" customHeight="1" x14ac:dyDescent="0.35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5.75" customHeight="1" x14ac:dyDescent="0.35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ht="15.75" customHeight="1" x14ac:dyDescent="0.35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ht="15.75" customHeight="1" x14ac:dyDescent="0.35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15.75" customHeight="1" x14ac:dyDescent="0.35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ht="15.75" customHeight="1" x14ac:dyDescent="0.35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ht="15.75" customHeight="1" x14ac:dyDescent="0.35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5.75" customHeight="1" x14ac:dyDescent="0.35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ht="15.75" customHeight="1" x14ac:dyDescent="0.35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ht="15.75" customHeight="1" x14ac:dyDescent="0.35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15.75" customHeight="1" x14ac:dyDescent="0.35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ht="15.75" customHeight="1" x14ac:dyDescent="0.35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ht="15.75" customHeight="1" x14ac:dyDescent="0.35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5.75" customHeight="1" x14ac:dyDescent="0.35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ht="15.75" customHeight="1" x14ac:dyDescent="0.35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ht="15.75" customHeight="1" x14ac:dyDescent="0.35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15.75" customHeight="1" x14ac:dyDescent="0.35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ht="15.75" customHeight="1" x14ac:dyDescent="0.35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ht="15.75" customHeight="1" x14ac:dyDescent="0.35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15.75" customHeight="1" x14ac:dyDescent="0.35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ht="15.75" customHeight="1" x14ac:dyDescent="0.35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ht="15.75" customHeight="1" x14ac:dyDescent="0.35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35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35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35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35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35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35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35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35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35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35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35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35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35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35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35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35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35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35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35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35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35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35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35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35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35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35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35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35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35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35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35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35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35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35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35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35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35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35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35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35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35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35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35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35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35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35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35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35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35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35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35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35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35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35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35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35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35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35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35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35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35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35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35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35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35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35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35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35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35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35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35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35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35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35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35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35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35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35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35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35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35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35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35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35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35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35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35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35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35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35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35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35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35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35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35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35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35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35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35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35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35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35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35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35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35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35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35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35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35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35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35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35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35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35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35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35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35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35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35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35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35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35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35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35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35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35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35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35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35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35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35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35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35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35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35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35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35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35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35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35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35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35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35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35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35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35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35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35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35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35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35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35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35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35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35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35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35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35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35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35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35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35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35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35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35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35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35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35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35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35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35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35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35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35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35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35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35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35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35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35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35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35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35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35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35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35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35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35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35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35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35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35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35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35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35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35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35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35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35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35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35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35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35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35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35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35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35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35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35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35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35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35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35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35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35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35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35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35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35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35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35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35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35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35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35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35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35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35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35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35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35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35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35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35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35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35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35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35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35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35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35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35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35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35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35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35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35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35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35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35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35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35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35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35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35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35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35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35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35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35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35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35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35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35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35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35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35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35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35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35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35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35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35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35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35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35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35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35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35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35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35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35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35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35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35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35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35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35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35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35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35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35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35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35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35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35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35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35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35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35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35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35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35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35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35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35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35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35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35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35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35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35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35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35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35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35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35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35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35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35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35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35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35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35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35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35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35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35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35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35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35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35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35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35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35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35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35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35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35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35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35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35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35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35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35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35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35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35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35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35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35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35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35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35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35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35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35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35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35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35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35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35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35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35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35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35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35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35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35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35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35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35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35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35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35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35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35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35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35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35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35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35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35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35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35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35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35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35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35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35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35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35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35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35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35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35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35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35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35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35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35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35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35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35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35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35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35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35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35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35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35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35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35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35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35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35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35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35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35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35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35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35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35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35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35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35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35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35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35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35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35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35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35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35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35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35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35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35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35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35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35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35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35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35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35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35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35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35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35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35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35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35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35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35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35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35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35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35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35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35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35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35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35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35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35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35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35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35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35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35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35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35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35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35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35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35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35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35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35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35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35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35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35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35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35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35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35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35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35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35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35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35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35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35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35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35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35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35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35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35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35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35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35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35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35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35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35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35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35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35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35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35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35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35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35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35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35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35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35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35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35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35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35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35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35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35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35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35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35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35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35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35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35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35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35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35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35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35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35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35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35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35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35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35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35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35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35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35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35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35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35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35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35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35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35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35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35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35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35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35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35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35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35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35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35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35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35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35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35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35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35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35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35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35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35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35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35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35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35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35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35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35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35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35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35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35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35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35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35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35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35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35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35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35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35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35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35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35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35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35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35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35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35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35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35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35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35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35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35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35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35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35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35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35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35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35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35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35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35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35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35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35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35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35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35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35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35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35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35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35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35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35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35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35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35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35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35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35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35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35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35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35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35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35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35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35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35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35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35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35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35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35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35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35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35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35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35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35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35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35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35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35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35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35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35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35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35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35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35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35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35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35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35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35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35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35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35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35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35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35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35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35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35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35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35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35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35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35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35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35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35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35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35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35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35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35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35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35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35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35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35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35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35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35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35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35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35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35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35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35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35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35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35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35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35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35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35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35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35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35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35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35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35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35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35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35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35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35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35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35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35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35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35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35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35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35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35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35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35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35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35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35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35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35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35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35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35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</sheetData>
  <autoFilter ref="A4:AA29" xr:uid="{00000000-0009-0000-0000-000006000000}">
    <filterColumn colId="3">
      <filters blank="1">
        <filter val="C"/>
      </filters>
    </filterColumn>
  </autoFilter>
  <pageMargins left="0.78740157480314998" right="0.78740157480314998" top="0.78740157480314998" bottom="0.78740157480314998" header="0" footer="0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Consolidado</vt:lpstr>
      <vt:lpstr>Regionalización 2022-2025</vt:lpstr>
      <vt:lpstr>2025</vt:lpstr>
      <vt:lpstr>2024</vt:lpstr>
      <vt:lpstr>2023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Narcizo Guavita Huerfano</dc:creator>
  <cp:lastModifiedBy>Laura Cristina Gomez Rodriguez</cp:lastModifiedBy>
  <dcterms:created xsi:type="dcterms:W3CDTF">2018-08-24T18:40:08Z</dcterms:created>
  <dcterms:modified xsi:type="dcterms:W3CDTF">2025-06-17T18:59:40Z</dcterms:modified>
</cp:coreProperties>
</file>